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8.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NHAMN\Nghị định hướng dẫn Luật đường bộ 2024\HS trình Bộ Tư Pháp\"/>
    </mc:Choice>
  </mc:AlternateContent>
  <bookViews>
    <workbookView xWindow="0" yWindow="0" windowWidth="24870" windowHeight="10200" firstSheet="4" activeTab="5"/>
  </bookViews>
  <sheets>
    <sheet name="foxz" sheetId="2" state="veryHidden" r:id="rId1"/>
    <sheet name="BM04 - Cấp lại TTV" sheetId="15" r:id="rId2"/>
    <sheet name="BM04 - Cấp đổi TTV " sheetId="14" r:id="rId3"/>
    <sheet name="BM04 - Cấp CC TTV" sheetId="12" r:id="rId4"/>
    <sheet name="BM04 - Chấp thuận CS đào tạo" sheetId="11" r:id="rId5"/>
    <sheet name="BM04 - Chấp thuận đấu nối tạm" sheetId="10" r:id="rId6"/>
    <sheet name="BM04 - Chấp thuận TK nút gia" sheetId="9" r:id="rId7"/>
    <sheet name="BM04 - PA TCGT" sheetId="8" r:id="rId8"/>
    <sheet name="BM04 - Sử dụng lòng đường" sheetId="6" r:id="rId9"/>
    <sheet name="BM04 - Chấp thuận đồng thời" sheetId="4" r:id="rId10"/>
    <sheet name="BM04 - Chấp thuận QC, thiết yếu" sheetId="1" r:id="rId11"/>
  </sheets>
  <definedNames>
    <definedName name="_xlnm.Print_Titles" localSheetId="3">'BM04 - Cấp CC TTV'!$11:$11</definedName>
    <definedName name="_xlnm.Print_Titles" localSheetId="2">'BM04 - Cấp đổi TTV '!$11:$11</definedName>
    <definedName name="_xlnm.Print_Titles" localSheetId="1">'BM04 - Cấp lại TTV'!$11:$11</definedName>
    <definedName name="_xlnm.Print_Titles" localSheetId="4">'BM04 - Chấp thuận CS đào tạo'!$11:$11</definedName>
    <definedName name="_xlnm.Print_Titles" localSheetId="5">'BM04 - Chấp thuận đấu nối tạm'!$11:$11</definedName>
    <definedName name="_xlnm.Print_Titles" localSheetId="9">'BM04 - Chấp thuận đồng thời'!$11:$11</definedName>
    <definedName name="_xlnm.Print_Titles" localSheetId="10">'BM04 - Chấp thuận QC, thiết yếu'!$11:$11</definedName>
    <definedName name="_xlnm.Print_Titles" localSheetId="6">'BM04 - Chấp thuận TK nút gia'!$11:$11</definedName>
    <definedName name="_xlnm.Print_Titles" localSheetId="7">'BM04 - PA TCGT'!$11:$11</definedName>
    <definedName name="_xlnm.Print_Titles" localSheetId="8">'BM04 - Sử dụng lòng đường'!$11:$11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0" l="1"/>
  <c r="K15" i="10" s="1"/>
  <c r="J34" i="15" l="1"/>
  <c r="K34" i="15" s="1"/>
  <c r="J33" i="15"/>
  <c r="K33" i="15" s="1"/>
  <c r="G47" i="15"/>
  <c r="F47" i="15"/>
  <c r="K46" i="15"/>
  <c r="J46" i="15"/>
  <c r="J45" i="15"/>
  <c r="K45" i="15" s="1"/>
  <c r="K44" i="15"/>
  <c r="J44" i="15"/>
  <c r="J43" i="15"/>
  <c r="K43" i="15" s="1"/>
  <c r="K42" i="15"/>
  <c r="J42" i="15"/>
  <c r="J40" i="15"/>
  <c r="K40" i="15" s="1"/>
  <c r="K39" i="15"/>
  <c r="J39" i="15"/>
  <c r="J38" i="15"/>
  <c r="K38" i="15" s="1"/>
  <c r="K37" i="15"/>
  <c r="J37" i="15"/>
  <c r="J36" i="15"/>
  <c r="K36" i="15" s="1"/>
  <c r="K35" i="15"/>
  <c r="J35" i="15"/>
  <c r="J47" i="15"/>
  <c r="G27" i="15"/>
  <c r="F27" i="15"/>
  <c r="J26" i="15"/>
  <c r="K26" i="15" s="1"/>
  <c r="K25" i="15"/>
  <c r="J25" i="15"/>
  <c r="J24" i="15"/>
  <c r="K24" i="15" s="1"/>
  <c r="K23" i="15"/>
  <c r="J23" i="15"/>
  <c r="J22" i="15"/>
  <c r="K22" i="15" s="1"/>
  <c r="K20" i="15"/>
  <c r="J20" i="15"/>
  <c r="J19" i="15"/>
  <c r="K19" i="15" s="1"/>
  <c r="K18" i="15"/>
  <c r="J18" i="15"/>
  <c r="J17" i="15"/>
  <c r="K17" i="15" s="1"/>
  <c r="K16" i="15"/>
  <c r="J16" i="15"/>
  <c r="J15" i="15"/>
  <c r="K15" i="15" s="1"/>
  <c r="J14" i="15"/>
  <c r="K14" i="15" s="1"/>
  <c r="J13" i="15"/>
  <c r="J34" i="14"/>
  <c r="K34" i="14" s="1"/>
  <c r="J33" i="14"/>
  <c r="K33" i="14" s="1"/>
  <c r="G47" i="14"/>
  <c r="F47" i="14"/>
  <c r="J46" i="14"/>
  <c r="K46" i="14" s="1"/>
  <c r="J45" i="14"/>
  <c r="K45" i="14" s="1"/>
  <c r="J44" i="14"/>
  <c r="K44" i="14" s="1"/>
  <c r="J43" i="14"/>
  <c r="K43" i="14" s="1"/>
  <c r="J42" i="14"/>
  <c r="K42" i="14" s="1"/>
  <c r="J40" i="14"/>
  <c r="K40" i="14" s="1"/>
  <c r="J39" i="14"/>
  <c r="K39" i="14" s="1"/>
  <c r="J38" i="14"/>
  <c r="K38" i="14" s="1"/>
  <c r="J37" i="14"/>
  <c r="K37" i="14" s="1"/>
  <c r="J36" i="14"/>
  <c r="K36" i="14" s="1"/>
  <c r="J35" i="14"/>
  <c r="K35" i="14" s="1"/>
  <c r="G27" i="14"/>
  <c r="F27" i="14"/>
  <c r="J26" i="14"/>
  <c r="K26" i="14" s="1"/>
  <c r="J25" i="14"/>
  <c r="K25" i="14" s="1"/>
  <c r="J24" i="14"/>
  <c r="K24" i="14" s="1"/>
  <c r="J23" i="14"/>
  <c r="K23" i="14" s="1"/>
  <c r="J22" i="14"/>
  <c r="K22" i="14" s="1"/>
  <c r="J20" i="14"/>
  <c r="K20" i="14" s="1"/>
  <c r="J19" i="14"/>
  <c r="K19" i="14" s="1"/>
  <c r="J18" i="14"/>
  <c r="K18" i="14" s="1"/>
  <c r="J17" i="14"/>
  <c r="K17" i="14" s="1"/>
  <c r="J16" i="14"/>
  <c r="K16" i="14" s="1"/>
  <c r="J15" i="14"/>
  <c r="K15" i="14" s="1"/>
  <c r="J14" i="14"/>
  <c r="K14" i="14" s="1"/>
  <c r="J13" i="14"/>
  <c r="K13" i="14" s="1"/>
  <c r="J37" i="12"/>
  <c r="K37" i="12" s="1"/>
  <c r="J36" i="12"/>
  <c r="K36" i="12" s="1"/>
  <c r="K35" i="12"/>
  <c r="J35" i="12"/>
  <c r="G50" i="12"/>
  <c r="F50" i="12"/>
  <c r="J49" i="12"/>
  <c r="K49" i="12" s="1"/>
  <c r="J48" i="12"/>
  <c r="K48" i="12" s="1"/>
  <c r="J47" i="12"/>
  <c r="K47" i="12" s="1"/>
  <c r="J46" i="12"/>
  <c r="K46" i="12" s="1"/>
  <c r="J45" i="12"/>
  <c r="K45" i="12" s="1"/>
  <c r="J43" i="12"/>
  <c r="K43" i="12" s="1"/>
  <c r="J42" i="12"/>
  <c r="K42" i="12" s="1"/>
  <c r="J41" i="12"/>
  <c r="K41" i="12" s="1"/>
  <c r="J40" i="12"/>
  <c r="K40" i="12" s="1"/>
  <c r="J39" i="12"/>
  <c r="K39" i="12" s="1"/>
  <c r="J38" i="12"/>
  <c r="K38" i="12" s="1"/>
  <c r="G29" i="12"/>
  <c r="F29" i="12"/>
  <c r="J28" i="12"/>
  <c r="K28" i="12" s="1"/>
  <c r="J27" i="12"/>
  <c r="K27" i="12" s="1"/>
  <c r="J26" i="12"/>
  <c r="K26" i="12" s="1"/>
  <c r="J25" i="12"/>
  <c r="K25" i="12" s="1"/>
  <c r="J24" i="12"/>
  <c r="K24" i="12" s="1"/>
  <c r="J23" i="12"/>
  <c r="K23" i="12" s="1"/>
  <c r="J21" i="12"/>
  <c r="K21" i="12" s="1"/>
  <c r="J20" i="12"/>
  <c r="K20" i="12" s="1"/>
  <c r="J19" i="12"/>
  <c r="K19" i="12" s="1"/>
  <c r="J18" i="12"/>
  <c r="K18" i="12" s="1"/>
  <c r="J17" i="12"/>
  <c r="K17" i="12" s="1"/>
  <c r="J16" i="12"/>
  <c r="K16" i="12" s="1"/>
  <c r="J15" i="12"/>
  <c r="K15" i="12" s="1"/>
  <c r="J14" i="12"/>
  <c r="K14" i="12" s="1"/>
  <c r="J13" i="12"/>
  <c r="J28" i="11"/>
  <c r="K28" i="11" s="1"/>
  <c r="K27" i="11"/>
  <c r="J27" i="11"/>
  <c r="K26" i="11"/>
  <c r="J26" i="11"/>
  <c r="J25" i="11"/>
  <c r="K25" i="11" s="1"/>
  <c r="J24" i="11"/>
  <c r="K24" i="11" s="1"/>
  <c r="K22" i="11"/>
  <c r="J22" i="11"/>
  <c r="K21" i="11"/>
  <c r="J21" i="11"/>
  <c r="J20" i="11"/>
  <c r="K20" i="11" s="1"/>
  <c r="J19" i="11"/>
  <c r="K19" i="11" s="1"/>
  <c r="K18" i="11"/>
  <c r="J18" i="11"/>
  <c r="K17" i="11"/>
  <c r="J17" i="11"/>
  <c r="J16" i="11"/>
  <c r="K16" i="11" s="1"/>
  <c r="J15" i="11"/>
  <c r="K15" i="11" s="1"/>
  <c r="K14" i="11"/>
  <c r="J14" i="11"/>
  <c r="K13" i="11"/>
  <c r="J13" i="11"/>
  <c r="J29" i="11"/>
  <c r="K29" i="11"/>
  <c r="F30" i="11"/>
  <c r="G30" i="11"/>
  <c r="J30" i="11"/>
  <c r="J50" i="11"/>
  <c r="K50" i="11" s="1"/>
  <c r="J42" i="11"/>
  <c r="K42" i="11" s="1"/>
  <c r="K39" i="11"/>
  <c r="J39" i="11"/>
  <c r="G52" i="11"/>
  <c r="F52" i="11"/>
  <c r="J51" i="11"/>
  <c r="K51" i="11" s="1"/>
  <c r="J49" i="11"/>
  <c r="K49" i="11" s="1"/>
  <c r="J48" i="11"/>
  <c r="K48" i="11" s="1"/>
  <c r="J47" i="11"/>
  <c r="K47" i="11" s="1"/>
  <c r="J45" i="11"/>
  <c r="K45" i="11" s="1"/>
  <c r="K44" i="11"/>
  <c r="J44" i="11"/>
  <c r="J43" i="11"/>
  <c r="K43" i="11" s="1"/>
  <c r="J41" i="11"/>
  <c r="K41" i="11" s="1"/>
  <c r="J40" i="11"/>
  <c r="K40" i="11" s="1"/>
  <c r="J38" i="11"/>
  <c r="K38" i="11" s="1"/>
  <c r="J37" i="11"/>
  <c r="K37" i="11" s="1"/>
  <c r="J36" i="11"/>
  <c r="K36" i="11" s="1"/>
  <c r="J37" i="10"/>
  <c r="K37" i="10" s="1"/>
  <c r="K36" i="10"/>
  <c r="J36" i="10"/>
  <c r="K35" i="10"/>
  <c r="J35" i="10"/>
  <c r="J38" i="10"/>
  <c r="K38" i="10" s="1"/>
  <c r="J39" i="10"/>
  <c r="K39" i="10" s="1"/>
  <c r="J40" i="10"/>
  <c r="K40" i="10" s="1"/>
  <c r="J41" i="10"/>
  <c r="K41" i="10" s="1"/>
  <c r="J42" i="10"/>
  <c r="K42" i="10"/>
  <c r="J43" i="10"/>
  <c r="K43" i="10"/>
  <c r="J45" i="10"/>
  <c r="K45" i="10" s="1"/>
  <c r="J46" i="10"/>
  <c r="K46" i="10" s="1"/>
  <c r="J47" i="10"/>
  <c r="K47" i="10" s="1"/>
  <c r="J48" i="10"/>
  <c r="K48" i="10" s="1"/>
  <c r="J49" i="10"/>
  <c r="K49" i="10" s="1"/>
  <c r="F50" i="10"/>
  <c r="G50" i="10"/>
  <c r="J16" i="10"/>
  <c r="K16" i="10" s="1"/>
  <c r="G29" i="10"/>
  <c r="F29" i="10"/>
  <c r="J28" i="10"/>
  <c r="K28" i="10" s="1"/>
  <c r="J27" i="10"/>
  <c r="K27" i="10" s="1"/>
  <c r="J26" i="10"/>
  <c r="K26" i="10" s="1"/>
  <c r="J25" i="10"/>
  <c r="K25" i="10" s="1"/>
  <c r="J24" i="10"/>
  <c r="K24" i="10" s="1"/>
  <c r="J22" i="10"/>
  <c r="K22" i="10" s="1"/>
  <c r="J21" i="10"/>
  <c r="K21" i="10" s="1"/>
  <c r="J20" i="10"/>
  <c r="K20" i="10" s="1"/>
  <c r="J19" i="10"/>
  <c r="K19" i="10" s="1"/>
  <c r="J18" i="10"/>
  <c r="K18" i="10" s="1"/>
  <c r="J17" i="10"/>
  <c r="K17" i="10" s="1"/>
  <c r="J14" i="10"/>
  <c r="K14" i="10" s="1"/>
  <c r="J13" i="10"/>
  <c r="J46" i="9"/>
  <c r="K46" i="9" s="1"/>
  <c r="J45" i="9"/>
  <c r="K45" i="9" s="1"/>
  <c r="J44" i="9"/>
  <c r="K44" i="9" s="1"/>
  <c r="J43" i="9"/>
  <c r="K43" i="9" s="1"/>
  <c r="J42" i="9"/>
  <c r="K42" i="9" s="1"/>
  <c r="J40" i="9"/>
  <c r="K40" i="9" s="1"/>
  <c r="J39" i="9"/>
  <c r="K39" i="9" s="1"/>
  <c r="J38" i="9"/>
  <c r="K38" i="9" s="1"/>
  <c r="J37" i="9"/>
  <c r="K37" i="9" s="1"/>
  <c r="J36" i="9"/>
  <c r="K36" i="9" s="1"/>
  <c r="K35" i="9"/>
  <c r="J35" i="9"/>
  <c r="J34" i="9"/>
  <c r="K34" i="9" s="1"/>
  <c r="J33" i="9"/>
  <c r="K33" i="9" s="1"/>
  <c r="G47" i="9"/>
  <c r="F47" i="9"/>
  <c r="G27" i="9"/>
  <c r="F27" i="9"/>
  <c r="J26" i="9"/>
  <c r="K26" i="9" s="1"/>
  <c r="J25" i="9"/>
  <c r="K25" i="9" s="1"/>
  <c r="J24" i="9"/>
  <c r="K24" i="9" s="1"/>
  <c r="J23" i="9"/>
  <c r="K23" i="9" s="1"/>
  <c r="J22" i="9"/>
  <c r="K22" i="9" s="1"/>
  <c r="J20" i="9"/>
  <c r="K20" i="9" s="1"/>
  <c r="J19" i="9"/>
  <c r="K19" i="9" s="1"/>
  <c r="J18" i="9"/>
  <c r="K18" i="9" s="1"/>
  <c r="J17" i="9"/>
  <c r="K17" i="9" s="1"/>
  <c r="J16" i="9"/>
  <c r="K16" i="9" s="1"/>
  <c r="J15" i="9"/>
  <c r="K15" i="9" s="1"/>
  <c r="J14" i="9"/>
  <c r="K14" i="9" s="1"/>
  <c r="J13" i="9"/>
  <c r="J46" i="8"/>
  <c r="K46" i="8" s="1"/>
  <c r="J45" i="8"/>
  <c r="K45" i="8" s="1"/>
  <c r="J44" i="8"/>
  <c r="K44" i="8" s="1"/>
  <c r="J43" i="8"/>
  <c r="K43" i="8" s="1"/>
  <c r="J42" i="8"/>
  <c r="K42" i="8" s="1"/>
  <c r="J40" i="8"/>
  <c r="K40" i="8" s="1"/>
  <c r="J39" i="8"/>
  <c r="K39" i="8" s="1"/>
  <c r="J38" i="8"/>
  <c r="K38" i="8" s="1"/>
  <c r="J37" i="8"/>
  <c r="K37" i="8" s="1"/>
  <c r="J36" i="8"/>
  <c r="K36" i="8" s="1"/>
  <c r="J35" i="8"/>
  <c r="K35" i="8" s="1"/>
  <c r="J34" i="8"/>
  <c r="K34" i="8" s="1"/>
  <c r="J33" i="8"/>
  <c r="K33" i="8" s="1"/>
  <c r="G47" i="8"/>
  <c r="F47" i="8"/>
  <c r="G27" i="8"/>
  <c r="F27" i="8"/>
  <c r="J26" i="8"/>
  <c r="K26" i="8" s="1"/>
  <c r="J25" i="8"/>
  <c r="K25" i="8" s="1"/>
  <c r="J24" i="8"/>
  <c r="K24" i="8" s="1"/>
  <c r="J23" i="8"/>
  <c r="K23" i="8" s="1"/>
  <c r="J22" i="8"/>
  <c r="K22" i="8" s="1"/>
  <c r="J20" i="8"/>
  <c r="K20" i="8" s="1"/>
  <c r="J19" i="8"/>
  <c r="K19" i="8" s="1"/>
  <c r="K18" i="8"/>
  <c r="J18" i="8"/>
  <c r="J17" i="8"/>
  <c r="K17" i="8" s="1"/>
  <c r="J16" i="8"/>
  <c r="K16" i="8" s="1"/>
  <c r="J15" i="8"/>
  <c r="K15" i="8" s="1"/>
  <c r="J14" i="8"/>
  <c r="K14" i="8" s="1"/>
  <c r="J13" i="8"/>
  <c r="K13" i="8" s="1"/>
  <c r="J46" i="6"/>
  <c r="K46" i="6" s="1"/>
  <c r="J45" i="6"/>
  <c r="K45" i="6" s="1"/>
  <c r="J44" i="6"/>
  <c r="K44" i="6" s="1"/>
  <c r="J43" i="6"/>
  <c r="K43" i="6" s="1"/>
  <c r="J42" i="6"/>
  <c r="K42" i="6" s="1"/>
  <c r="J40" i="6"/>
  <c r="K40" i="6" s="1"/>
  <c r="J39" i="6"/>
  <c r="K39" i="6" s="1"/>
  <c r="J38" i="6"/>
  <c r="K38" i="6" s="1"/>
  <c r="J37" i="6"/>
  <c r="K37" i="6" s="1"/>
  <c r="J36" i="6"/>
  <c r="K36" i="6" s="1"/>
  <c r="J35" i="6"/>
  <c r="K35" i="6" s="1"/>
  <c r="J34" i="6"/>
  <c r="K34" i="6" s="1"/>
  <c r="J33" i="6"/>
  <c r="K33" i="6" s="1"/>
  <c r="G47" i="6"/>
  <c r="F47" i="6"/>
  <c r="G27" i="6"/>
  <c r="F27" i="6"/>
  <c r="J26" i="6"/>
  <c r="K26" i="6" s="1"/>
  <c r="J25" i="6"/>
  <c r="K25" i="6" s="1"/>
  <c r="J24" i="6"/>
  <c r="K24" i="6" s="1"/>
  <c r="J23" i="6"/>
  <c r="K23" i="6" s="1"/>
  <c r="J22" i="6"/>
  <c r="K22" i="6" s="1"/>
  <c r="J20" i="6"/>
  <c r="K20" i="6" s="1"/>
  <c r="J19" i="6"/>
  <c r="K19" i="6" s="1"/>
  <c r="J18" i="6"/>
  <c r="K18" i="6" s="1"/>
  <c r="J17" i="6"/>
  <c r="K17" i="6" s="1"/>
  <c r="J16" i="6"/>
  <c r="K16" i="6" s="1"/>
  <c r="J15" i="6"/>
  <c r="K15" i="6" s="1"/>
  <c r="J14" i="6"/>
  <c r="K14" i="6" s="1"/>
  <c r="J13" i="6"/>
  <c r="J50" i="4"/>
  <c r="K50" i="4" s="1"/>
  <c r="J49" i="4"/>
  <c r="K49" i="4" s="1"/>
  <c r="J48" i="4"/>
  <c r="K48" i="4" s="1"/>
  <c r="J47" i="4"/>
  <c r="K47" i="4" s="1"/>
  <c r="J46" i="4"/>
  <c r="K46" i="4" s="1"/>
  <c r="J44" i="4"/>
  <c r="K44" i="4" s="1"/>
  <c r="J43" i="4"/>
  <c r="K43" i="4" s="1"/>
  <c r="J42" i="4"/>
  <c r="K42" i="4" s="1"/>
  <c r="J41" i="4"/>
  <c r="K41" i="4" s="1"/>
  <c r="J40" i="4"/>
  <c r="K40" i="4" s="1"/>
  <c r="J39" i="4"/>
  <c r="K39" i="4" s="1"/>
  <c r="J38" i="4"/>
  <c r="K38" i="4" s="1"/>
  <c r="J37" i="4"/>
  <c r="K37" i="4" s="1"/>
  <c r="J36" i="4"/>
  <c r="K36" i="4" s="1"/>
  <c r="J35" i="4"/>
  <c r="K35" i="4" s="1"/>
  <c r="J16" i="4"/>
  <c r="K16" i="4" s="1"/>
  <c r="G52" i="4"/>
  <c r="F52" i="4"/>
  <c r="J51" i="4"/>
  <c r="K51" i="4" s="1"/>
  <c r="G29" i="4"/>
  <c r="F29" i="4"/>
  <c r="J28" i="4"/>
  <c r="K28" i="4" s="1"/>
  <c r="J27" i="4"/>
  <c r="K27" i="4" s="1"/>
  <c r="J26" i="4"/>
  <c r="K26" i="4" s="1"/>
  <c r="J25" i="4"/>
  <c r="K25" i="4" s="1"/>
  <c r="J24" i="4"/>
  <c r="K24" i="4" s="1"/>
  <c r="J22" i="4"/>
  <c r="K22" i="4" s="1"/>
  <c r="J21" i="4"/>
  <c r="K21" i="4" s="1"/>
  <c r="J20" i="4"/>
  <c r="K20" i="4" s="1"/>
  <c r="J19" i="4"/>
  <c r="K19" i="4" s="1"/>
  <c r="J18" i="4"/>
  <c r="K18" i="4" s="1"/>
  <c r="J17" i="4"/>
  <c r="K17" i="4" s="1"/>
  <c r="J15" i="4"/>
  <c r="K15" i="4" s="1"/>
  <c r="J14" i="4"/>
  <c r="K14" i="4" s="1"/>
  <c r="J13" i="4"/>
  <c r="K13" i="4" s="1"/>
  <c r="K51" i="1"/>
  <c r="J35" i="1"/>
  <c r="K35" i="1" s="1"/>
  <c r="J14" i="1"/>
  <c r="K14" i="1" s="1"/>
  <c r="J27" i="15" l="1"/>
  <c r="K47" i="15"/>
  <c r="K90" i="15" s="1"/>
  <c r="K13" i="15"/>
  <c r="K27" i="15" s="1"/>
  <c r="K89" i="15" s="1"/>
  <c r="J27" i="14"/>
  <c r="K27" i="14"/>
  <c r="K89" i="14" s="1"/>
  <c r="K47" i="14"/>
  <c r="K90" i="14" s="1"/>
  <c r="J47" i="14"/>
  <c r="J29" i="12"/>
  <c r="K50" i="12"/>
  <c r="K93" i="12" s="1"/>
  <c r="J50" i="12"/>
  <c r="K13" i="12"/>
  <c r="K29" i="12" s="1"/>
  <c r="K92" i="12" s="1"/>
  <c r="K30" i="11"/>
  <c r="K94" i="11" s="1"/>
  <c r="K52" i="11"/>
  <c r="K95" i="11" s="1"/>
  <c r="J52" i="11"/>
  <c r="J50" i="10"/>
  <c r="K50" i="10"/>
  <c r="K93" i="10" s="1"/>
  <c r="J29" i="10"/>
  <c r="K13" i="10"/>
  <c r="K29" i="10" s="1"/>
  <c r="K92" i="10" s="1"/>
  <c r="J27" i="9"/>
  <c r="K47" i="9"/>
  <c r="K90" i="9" s="1"/>
  <c r="J47" i="9"/>
  <c r="K13" i="9"/>
  <c r="K27" i="9" s="1"/>
  <c r="K89" i="9" s="1"/>
  <c r="K91" i="9" s="1"/>
  <c r="L91" i="9" s="1"/>
  <c r="K47" i="8"/>
  <c r="K90" i="8" s="1"/>
  <c r="J47" i="8"/>
  <c r="J27" i="8"/>
  <c r="K27" i="8"/>
  <c r="K89" i="8" s="1"/>
  <c r="J27" i="6"/>
  <c r="K13" i="6"/>
  <c r="J47" i="6"/>
  <c r="K27" i="6"/>
  <c r="K89" i="6" s="1"/>
  <c r="K47" i="6"/>
  <c r="K90" i="6" s="1"/>
  <c r="K52" i="4"/>
  <c r="K95" i="4" s="1"/>
  <c r="K29" i="4"/>
  <c r="K94" i="4" s="1"/>
  <c r="J52" i="4"/>
  <c r="J29" i="4"/>
  <c r="J13" i="1"/>
  <c r="K13" i="1" s="1"/>
  <c r="J15" i="1"/>
  <c r="K15" i="1" s="1"/>
  <c r="J16" i="1"/>
  <c r="K16" i="1" s="1"/>
  <c r="J17" i="1"/>
  <c r="K17" i="1"/>
  <c r="J18" i="1"/>
  <c r="K18" i="1"/>
  <c r="J19" i="1"/>
  <c r="K19" i="1" s="1"/>
  <c r="J20" i="1"/>
  <c r="K20" i="1" s="1"/>
  <c r="J21" i="1"/>
  <c r="K21" i="1" s="1"/>
  <c r="J23" i="1"/>
  <c r="K23" i="1" s="1"/>
  <c r="J24" i="1"/>
  <c r="K24" i="1" s="1"/>
  <c r="J25" i="1"/>
  <c r="K25" i="1" s="1"/>
  <c r="J26" i="1"/>
  <c r="K26" i="1"/>
  <c r="J27" i="1"/>
  <c r="K27" i="1"/>
  <c r="F28" i="1"/>
  <c r="G28" i="1"/>
  <c r="J34" i="1"/>
  <c r="K34" i="1" s="1"/>
  <c r="J36" i="1"/>
  <c r="K36" i="1" s="1"/>
  <c r="J37" i="1"/>
  <c r="K37" i="1" s="1"/>
  <c r="J38" i="1"/>
  <c r="K38" i="1" s="1"/>
  <c r="J39" i="1"/>
  <c r="K39" i="1" s="1"/>
  <c r="J40" i="1"/>
  <c r="K40" i="1" s="1"/>
  <c r="J41" i="1"/>
  <c r="K41" i="1" s="1"/>
  <c r="J42" i="1"/>
  <c r="K42" i="1" s="1"/>
  <c r="J44" i="1"/>
  <c r="K44" i="1" s="1"/>
  <c r="J45" i="1"/>
  <c r="K45" i="1" s="1"/>
  <c r="J46" i="1"/>
  <c r="K46" i="1" s="1"/>
  <c r="J47" i="1"/>
  <c r="K47" i="1" s="1"/>
  <c r="E48" i="1"/>
  <c r="J48" i="1" s="1"/>
  <c r="K48" i="1" s="1"/>
  <c r="E49" i="1"/>
  <c r="J49" i="1" s="1"/>
  <c r="K49" i="1" s="1"/>
  <c r="J50" i="1"/>
  <c r="K50" i="1" s="1"/>
  <c r="F51" i="1"/>
  <c r="G51" i="1"/>
  <c r="K91" i="15" l="1"/>
  <c r="L91" i="15" s="1"/>
  <c r="L92" i="15"/>
  <c r="L92" i="14"/>
  <c r="K94" i="12"/>
  <c r="L94" i="12" s="1"/>
  <c r="K91" i="14"/>
  <c r="L91" i="14" s="1"/>
  <c r="L95" i="12"/>
  <c r="L97" i="11"/>
  <c r="K96" i="11"/>
  <c r="L96" i="11" s="1"/>
  <c r="K94" i="10"/>
  <c r="L94" i="10" s="1"/>
  <c r="L95" i="10"/>
  <c r="L92" i="9"/>
  <c r="K91" i="8"/>
  <c r="L91" i="8" s="1"/>
  <c r="L92" i="8"/>
  <c r="L92" i="6"/>
  <c r="K91" i="6"/>
  <c r="L91" i="6" s="1"/>
  <c r="K96" i="4"/>
  <c r="L96" i="4" s="1"/>
  <c r="L97" i="4"/>
  <c r="J28" i="1"/>
  <c r="K28" i="1"/>
  <c r="K93" i="1" s="1"/>
  <c r="K94" i="1"/>
  <c r="J51" i="1"/>
  <c r="K95" i="1" l="1"/>
  <c r="L95" i="1" s="1"/>
  <c r="L96" i="1"/>
</calcChain>
</file>

<file path=xl/sharedStrings.xml><?xml version="1.0" encoding="utf-8"?>
<sst xmlns="http://schemas.openxmlformats.org/spreadsheetml/2006/main" count="854" uniqueCount="83">
  <si>
    <t>* Ghi chú: Số liệu trong Bảng tính chỉ mang tính chất minh họa.</t>
  </si>
  <si>
    <t xml:space="preserve">SO SÁNH CHI PHÍ </t>
  </si>
  <si>
    <t>III.</t>
  </si>
  <si>
    <t>TỔNG</t>
  </si>
  <si>
    <t>Khác</t>
  </si>
  <si>
    <t xml:space="preserve">Điện tử </t>
  </si>
  <si>
    <t xml:space="preserve">Bưu chính </t>
  </si>
  <si>
    <t>Trực tiếp</t>
  </si>
  <si>
    <t>Nhận kết quả</t>
  </si>
  <si>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</si>
  <si>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</si>
  <si>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Lệ phí</t>
  </si>
  <si>
    <t>3.2</t>
  </si>
  <si>
    <t>Phí</t>
  </si>
  <si>
    <t>3.1</t>
  </si>
  <si>
    <t>Nộp phí, lệ phí, chi phí khác</t>
  </si>
  <si>
    <t>Điện tử</t>
  </si>
  <si>
    <t>Bưu chính</t>
  </si>
  <si>
    <t>Nộp hồ sơ</t>
  </si>
  <si>
    <t>Soạn thảo</t>
  </si>
  <si>
    <t>Chuẩn bị hồ sơ</t>
  </si>
  <si>
    <t>Ghi chú</t>
  </si>
  <si>
    <r>
      <t xml:space="preserve">Tổng chi phí thực hiện TTHC/
01 năm </t>
    </r>
    <r>
      <rPr>
        <sz val="12"/>
        <color indexed="8"/>
        <rFont val="Times New Roman"/>
        <family val="1"/>
      </rPr>
      <t>(đồng)</t>
    </r>
  </si>
  <si>
    <r>
      <t xml:space="preserve">Chi phí thực hiện TTHC </t>
    </r>
    <r>
      <rPr>
        <sz val="12"/>
        <color indexed="8"/>
        <rFont val="Times New Roman"/>
        <family val="1"/>
      </rPr>
      <t>(đồng)</t>
    </r>
  </si>
  <si>
    <t>Số lượng đối tượng tuân thủ/01 năm</t>
  </si>
  <si>
    <t>Số lần thực hiện/ 01 năm</t>
  </si>
  <si>
    <r>
      <t xml:space="preserve">Mức phí, lệ phí, chi phí khác </t>
    </r>
    <r>
      <rPr>
        <sz val="12"/>
        <color indexed="8"/>
        <rFont val="Times New Roman"/>
        <family val="1"/>
      </rPr>
      <t>(đồng)</t>
    </r>
  </si>
  <si>
    <r>
      <t xml:space="preserve">Mức chi phí thuê tư vấn, dịch vụ </t>
    </r>
    <r>
      <rPr>
        <sz val="12"/>
        <color indexed="8"/>
        <rFont val="Times New Roman"/>
        <family val="1"/>
      </rPr>
      <t>(đồng)</t>
    </r>
  </si>
  <si>
    <r>
      <rPr>
        <b/>
        <sz val="12"/>
        <color indexed="8"/>
        <rFont val="Times New Roman"/>
        <family val="1"/>
      </rPr>
      <t>Mức TNBQ/ 01 giờ làm việc</t>
    </r>
    <r>
      <rPr>
        <sz val="12"/>
        <color indexed="8"/>
        <rFont val="Times New Roman"/>
        <family val="1"/>
      </rPr>
      <t xml:space="preserve"> (đồng)</t>
    </r>
  </si>
  <si>
    <r>
      <t xml:space="preserve">Thời gian thực hiện </t>
    </r>
    <r>
      <rPr>
        <sz val="12"/>
        <color indexed="8"/>
        <rFont val="Times New Roman"/>
        <family val="1"/>
      </rPr>
      <t>(giờ)</t>
    </r>
  </si>
  <si>
    <t>Các hoạt động/ cách thức thực hiện cụ thể</t>
  </si>
  <si>
    <t>Các công việc 
khi thực hiện TTHC</t>
  </si>
  <si>
    <t>STT</t>
  </si>
  <si>
    <t>CHI PHÍ  TUÂN THỦ TTHC DỰ KIẾN SỬA ĐỔI, BỔ SUNG HOẶC BÃI BỎ</t>
  </si>
  <si>
    <t>II.</t>
  </si>
  <si>
    <t>Internet</t>
  </si>
  <si>
    <t>CHI PHÍ TUÂN THỦ TTHC HIỆN TẠI HOẶC DỰ KIẾN BAN HÀNH MỚI</t>
  </si>
  <si>
    <t>I.</t>
  </si>
  <si>
    <t>CHI PHÍ TUÂN THỦ THỦ TỤC HÀNH CHÍNH</t>
  </si>
  <si>
    <t>Biểu mẫu số 04/ĐGTĐ-SCM</t>
  </si>
  <si>
    <t>TÊN CƠ QUAN, ĐƠN VỊ</t>
  </si>
  <si>
    <t>(Ban hành kèm theo Thông tư số 03/2022/TT-BTP ngày 10 tháng 02  năm 2022 của Bộ trưởng Bộ Tư pháp)</t>
  </si>
  <si>
    <t>BIỂU MẪU TÍNH CHI PHÍ TUÂN THỦ THỦ TỤC HÀNH CHÍNH (BIỂU MẪU SỐ 04/ĐGTĐ-SCM)</t>
  </si>
  <si>
    <t>Bản chính</t>
  </si>
  <si>
    <t xml:space="preserve">   TÊN THỦ TỤC HÀNH CHÍNH: Chấp thuận xây dựng, lắp đặt biển quảng cáo, biển thông tin cổ động, tuyên truyền chính trị, công trình hạ tầng và công trình hạ tầng kỹ thuật sử dụng chung trong phạm vi bảo vệ kết cấu hạ tầng đường bộ đang khai thác</t>
  </si>
  <si>
    <t>Đơn đề nghị theo mẫu</t>
  </si>
  <si>
    <t>Thuyết minh thiết kế, vị trí xây dựng, lắp đặt biển quảng cáo, biển thông tin cổ động, tuyên truyền chính trị, công trình hạ tầng và công trình hạ tầng kỹ thuật sử dụng chung trong phạm vi bảo vệ kết cấu hạ tầng đường bộ</t>
  </si>
  <si>
    <t>Các bản vẽ thiết kế, bao gồm bản vẽ bố trí chung, các bản vẽ mặt cắt đứng, mặt cắt ngang và các bản vẽ thiết kế chi tiết thể hiện cụ thể: quy mô, kích thước, diện tích, kích thước, cấu tạo chi tiết của công trình đề nghị chấp thuận; vị trí công trình đề nghị trên đoạn đường; khoảng cách từ mép ngoài công trình đề nghị đến mép ngoài mặt đường, tim đường, chiều sâu công trình đến mặt đường và các khoảng cách khác đến các hạng mục công trình cầu, cống, hầm có liên quan đến công trình đề nghị + Các bản vẽ thiết kế kết cấu và biện pháp thi công hoàn trả công trình đường bộ bị ảnh hưởng</t>
  </si>
  <si>
    <t>Thời gian lập Hồ sơ tài liệu kèm theo tính trung bình 40 giờ (5 ngày)</t>
  </si>
  <si>
    <t>Thời gian nộp hồ sơ trực tiếp tại Cục ĐBVN,  tính trung bình cho tất cả các địa phương đi đến Trụ sở Cục ĐBVN tại Hà Nội  là 08 giờ; tại các địa phương 04 giờ; trung bình 6 giờ</t>
  </si>
  <si>
    <t xml:space="preserve">   TÊN THỦ TỤC HÀNH CHÍNH: Chấp thuận xây dựng, lắp đặt đồng thời với cấp giấy phép thi công xây dựng trên đường bộ đang khai thác đối với công trình hạ tầng (đường dây tải điện, dây dẫn điện điện áp từ 35 KV trở xuống, đường dây thông tin, viễn thông) trong phạm vi bảo vệ kết cấu hạ tầng đường bộ đang khai thác</t>
  </si>
  <si>
    <t>Biện pháp thi công và phương án tổ chức giao thông đoạn đường bộ trong thời gian xây dựng, lắp đặt công trình hạ tầng</t>
  </si>
  <si>
    <t xml:space="preserve">   TÊN THỦ TỤC HÀNH CHÍNH: Chấp thuận sử dụng tạm thời lòng đường, vỉa hè vào mục đích khác giao thông</t>
  </si>
  <si>
    <t xml:space="preserve">Văn bản đề nghị chấp thuận sử dụng tạm thời lòng đường, vỉa hè </t>
  </si>
  <si>
    <t xml:space="preserve">phương án sử dụng tạm thời lòng đường vỉa hè vào mục đích khác với giao thông </t>
  </si>
  <si>
    <t xml:space="preserve">   TÊN THỦ TỤC HÀNH CHÍNH: Phê duyệt, điều chỉnh, bổ sung phương án tổ chức giao thông trước khi đưa đường cao tốc vào khai thác</t>
  </si>
  <si>
    <t xml:space="preserve">Tờ trình phê duyệt theo mẫu </t>
  </si>
  <si>
    <t>Phương án tổ chức giao thông đường cao tốc.</t>
  </si>
  <si>
    <t xml:space="preserve">   TÊN THỦ TỤC HÀNH CHÍNH: Chấp thuận thiết kế nút giao đấu nối đường nhánh và đường chính</t>
  </si>
  <si>
    <t xml:space="preserve">Hồ sơ thiết kế nút giao </t>
  </si>
  <si>
    <t xml:space="preserve">   TÊN THỦ TỤC HÀNH CHÍNH: Chấp thuận đấu nối tạm thời có thời hạn vào quốc lộ và đường đang khai thác</t>
  </si>
  <si>
    <t>Văn bản chấp thuận chủ trương đầu tư hoặc quyết định phê duyệt dự án đầu tư của cơ quan có thẩm quyền</t>
  </si>
  <si>
    <t>Tìm hiểu, sao chụp</t>
  </si>
  <si>
    <t>Bản vẽ bình đồ đoạn tuyến có điểm đấu nối tạm thời và phương án tổ chức giao thông của nút giao;</t>
  </si>
  <si>
    <t xml:space="preserve">   TÊN THỦ TỤC HÀNH CHÍNH: Chấp thuận, chấp thuận lại cơ sở đào tạo thẩm tra viên an toàn giao thông đường bộ</t>
  </si>
  <si>
    <t xml:space="preserve">Công văn đề nghị chấp thuận </t>
  </si>
  <si>
    <t>Giấy chứng nhận đăng ký doanh nghiệp ….(bản sao có chứng thực hoặc bản sao kèm bản chính để đối chiếu)</t>
  </si>
  <si>
    <t>Kê khai về cơ sở vật chất</t>
  </si>
  <si>
    <t>Danh sách giảng viên</t>
  </si>
  <si>
    <t>Soạn thảo, rà</t>
  </si>
  <si>
    <t>Photo</t>
  </si>
  <si>
    <t xml:space="preserve">   TÊN THỦ TỤC HÀNH CHÍNH: Cấp chứng chỉ thẩm tra viên an toàn giao thông đường bộ</t>
  </si>
  <si>
    <t xml:space="preserve">Tờ trình cấp chứng chỉ theo mẫu </t>
  </si>
  <si>
    <t>Quyết định công nhận kết quả thi của học viên tham gia khóa đào tạo</t>
  </si>
  <si>
    <t xml:space="preserve">02 ảnh màu của mỗi học viên đề nghị cấp chứng chỉ </t>
  </si>
  <si>
    <t>Rà soát</t>
  </si>
  <si>
    <t xml:space="preserve">   TÊN THỦ TỤC HÀNH CHÍNH: Cấp đổi chứng chỉ thẩm tra viên an toàn giao thông đường bộ</t>
  </si>
  <si>
    <t xml:space="preserve">Đơn đề nghị cấp đổi chứng chỉ </t>
  </si>
  <si>
    <t>Bản khai kinh nghiệm</t>
  </si>
  <si>
    <t>Soạn thảo, rà soát</t>
  </si>
  <si>
    <t>Chứng chỉ cũ (hư, hỏng)</t>
  </si>
  <si>
    <t xml:space="preserve">Văn bản của Cục Quản lý đường bộ (đối với quốc lộ được giao quản lý) về hiện trạng đoạn tuyến có điểm thỏa thuận đấu nối tạm thời, ảnh hưởng đến an toàn giao thông nếu mở điểm đấu nối tạm thời, đề xuất phương án xử lý; </t>
  </si>
  <si>
    <t>Nộp hồ sơ, làm việc với Cục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</si>
</sst>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Red]0.0"/>
    <numFmt numFmtId="167" formatCode="#,##0.0"/>
  </numFmts>
  <fonts count="17" x14ac:knownFonts="1">
    <font>
      <sz val="11"/>
      <color theme="1"/>
      <name val="Calibri"/>
      <family val="2"/>
      <scheme val="minor"/>
    </font>
    <font>
      <sz val="10"/>
      <color theme="1"/>
      <name val="Tahoma"/>
      <family val="2"/>
    </font>
    <font>
      <sz val="12"/>
      <color theme="1"/>
      <name val="Times New Roman"/>
      <family val="1"/>
    </font>
    <font>
      <b/>
      <sz val="12"/>
      <color theme="1"/>
      <name val="Times New Roman"/>
      <family val="1"/>
    </font>
    <font>
      <sz val="12"/>
      <color indexed="8"/>
      <name val="Times New Roman"/>
      <family val="1"/>
    </font>
    <font>
      <b/>
      <sz val="12"/>
      <color indexed="8"/>
      <name val="Times New Roman"/>
      <family val="1"/>
    </font>
    <font>
      <sz val="12"/>
      <color theme="0"/>
      <name val="Times New Roman"/>
      <family val="1"/>
    </font>
    <font>
      <sz val="12"/>
      <color rgb="FFFF0000"/>
      <name val="Times New Roman"/>
      <family val="1"/>
    </font>
    <font>
      <sz val="12"/>
      <name val="Times New Roman"/>
      <family val="1"/>
    </font>
    <font>
      <sz val="12"/>
      <color rgb="FF000000"/>
      <name val="Times New Roman"/>
      <family val="1"/>
    </font>
    <font>
      <b/>
      <sz val="12"/>
      <name val="Times New Roman"/>
      <family val="1"/>
    </font>
    <font>
      <b/>
      <sz val="13"/>
      <color theme="1"/>
      <name val="Times New Roman"/>
      <family val="1"/>
    </font>
    <font>
      <b/>
      <i/>
      <sz val="13"/>
      <color theme="1"/>
      <name val="Times New Roman"/>
      <family val="1"/>
    </font>
    <font>
      <i/>
      <sz val="14"/>
      <color theme="1"/>
      <name val="Times New Roman"/>
      <family val="1"/>
    </font>
    <font>
      <b/>
      <sz val="14"/>
      <color theme="1"/>
      <name val="Times New Roman"/>
      <family val="1"/>
    </font>
    <font>
      <sz val="8"/>
      <color rgb="FF000000"/>
      <name val="Times New Roman"/>
      <family val="1"/>
    </font>
    <font>
      <sz val="8"/>
      <color indexed="8"/>
      <name val="Times New Roman"/>
      <family val="1"/>
    </font>
  </fonts>
  <fills count="3">
    <fill>
      <patternFill patternType="none"/>
    </fill>
    <fill>
      <patternFill patternType="gray125"/>
    </fill>
    <fill>
      <patternFill patternType="solid">
        <fgColor rgb="FFFFFF00"/>
        <bgColor indexed="64"/>
      </patternFill>
    </fill>
  </fills>
  <borders count="17">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1" fillId="0" borderId="0" xfId="0" applyFont="1" applyFill="1" applyAlignment="1">
      <alignment vertical="center"/>
    </xf>
    <xf numFmtId="0" fontId="1" fillId="0" borderId="0" xfId="0" applyFont="1" applyFill="1" applyAlignment="1" applyProtection="1">
      <alignment vertical="center"/>
      <protection locked="0"/>
    </xf>
    <xf numFmtId="3" fontId="1" fillId="0" borderId="0" xfId="0" applyNumberFormat="1" applyFont="1" applyFill="1" applyAlignment="1" applyProtection="1">
      <alignment vertical="center"/>
      <protection locked="0"/>
    </xf>
    <xf numFmtId="164" fontId="1" fillId="0" borderId="0" xfId="0" applyNumberFormat="1" applyFont="1" applyFill="1" applyAlignment="1" applyProtection="1">
      <alignment vertical="center"/>
      <protection locked="0"/>
    </xf>
    <xf numFmtId="0" fontId="1" fillId="0" borderId="0" xfId="0" applyFont="1" applyFill="1" applyAlignment="1" applyProtection="1">
      <alignment horizontal="center" vertical="center"/>
      <protection locked="0"/>
    </xf>
    <xf numFmtId="0" fontId="2" fillId="0" borderId="0" xfId="0" applyFont="1" applyFill="1" applyAlignment="1">
      <alignment vertical="center"/>
    </xf>
    <xf numFmtId="0" fontId="2" fillId="0" borderId="0" xfId="0" applyFont="1" applyFill="1" applyAlignment="1" applyProtection="1">
      <alignment vertical="center"/>
      <protection locked="0"/>
    </xf>
    <xf numFmtId="3" fontId="3" fillId="0" borderId="0" xfId="0" applyNumberFormat="1" applyFont="1" applyFill="1" applyAlignment="1" applyProtection="1">
      <alignment vertical="center"/>
      <protection locked="0"/>
    </xf>
    <xf numFmtId="0" fontId="3" fillId="0" borderId="0" xfId="0"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4" fillId="0" borderId="0" xfId="0" applyFont="1" applyFill="1"/>
    <xf numFmtId="0" fontId="2" fillId="0" borderId="0" xfId="0" applyFont="1" applyFill="1" applyProtection="1">
      <protection locked="0"/>
    </xf>
    <xf numFmtId="0" fontId="4" fillId="0" borderId="0" xfId="0" applyFont="1" applyFill="1" applyProtection="1">
      <protection locked="0"/>
    </xf>
    <xf numFmtId="0" fontId="5" fillId="0" borderId="0" xfId="0" applyFont="1" applyFill="1" applyProtection="1">
      <protection locked="0"/>
    </xf>
    <xf numFmtId="165" fontId="6" fillId="0" borderId="0" xfId="0" applyNumberFormat="1" applyFont="1" applyFill="1" applyProtection="1"/>
    <xf numFmtId="0" fontId="6" fillId="0" borderId="0" xfId="0" applyFont="1" applyFill="1" applyProtection="1"/>
    <xf numFmtId="3" fontId="6" fillId="0" borderId="0" xfId="0" applyNumberFormat="1" applyFont="1" applyFill="1" applyProtection="1"/>
    <xf numFmtId="0" fontId="7" fillId="0" borderId="0" xfId="0" applyFont="1" applyFill="1" applyProtection="1">
      <protection locked="0"/>
    </xf>
    <xf numFmtId="0" fontId="5" fillId="0" borderId="0" xfId="0" applyFont="1" applyFill="1" applyAlignment="1" applyProtection="1">
      <alignment horizontal="center" vertical="center"/>
      <protection locked="0"/>
    </xf>
    <xf numFmtId="3" fontId="5" fillId="0" borderId="0" xfId="0" applyNumberFormat="1" applyFont="1" applyFill="1" applyBorder="1" applyAlignment="1" applyProtection="1">
      <alignment horizontal="right" vertical="center" wrapText="1"/>
      <protection locked="0"/>
    </xf>
    <xf numFmtId="3" fontId="5" fillId="0" borderId="0" xfId="0" quotePrefix="1" applyNumberFormat="1" applyFont="1" applyFill="1" applyBorder="1" applyAlignment="1" applyProtection="1">
      <alignment horizontal="right" vertical="center" wrapText="1"/>
      <protection locked="0"/>
    </xf>
    <xf numFmtId="166" fontId="5" fillId="0" borderId="0" xfId="0" applyNumberFormat="1" applyFont="1" applyFill="1" applyBorder="1" applyAlignment="1" applyProtection="1">
      <alignment horizontal="right" vertical="center" wrapText="1"/>
      <protection locked="0"/>
    </xf>
    <xf numFmtId="0" fontId="5" fillId="0"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right" vertical="center" wrapText="1"/>
      <protection locked="0"/>
    </xf>
    <xf numFmtId="3" fontId="5" fillId="0" borderId="2" xfId="0" applyNumberFormat="1" applyFont="1" applyFill="1" applyBorder="1" applyAlignment="1" applyProtection="1">
      <alignment horizontal="right" vertical="center" wrapText="1"/>
    </xf>
    <xf numFmtId="3" fontId="5" fillId="0" borderId="2" xfId="0" applyNumberFormat="1" applyFont="1" applyFill="1" applyBorder="1" applyAlignment="1" applyProtection="1">
      <alignment horizontal="right" vertical="center" wrapText="1"/>
      <protection locked="0"/>
    </xf>
    <xf numFmtId="3" fontId="5" fillId="0" borderId="2" xfId="0" quotePrefix="1" applyNumberFormat="1" applyFont="1" applyFill="1" applyBorder="1" applyAlignment="1" applyProtection="1">
      <alignment horizontal="right" vertical="center" wrapText="1"/>
      <protection locked="0"/>
    </xf>
    <xf numFmtId="166" fontId="5" fillId="0" borderId="2" xfId="0" applyNumberFormat="1" applyFont="1" applyFill="1" applyBorder="1" applyAlignment="1" applyProtection="1">
      <alignment horizontal="right" vertical="center" wrapText="1"/>
      <protection locked="0"/>
    </xf>
    <xf numFmtId="0" fontId="4" fillId="0" borderId="5" xfId="0" applyFont="1" applyFill="1" applyBorder="1" applyAlignment="1" applyProtection="1">
      <alignment horizontal="center" vertical="center" wrapText="1"/>
      <protection locked="0"/>
    </xf>
    <xf numFmtId="3" fontId="4" fillId="0" borderId="6" xfId="0" applyNumberFormat="1" applyFont="1" applyFill="1" applyBorder="1" applyAlignment="1" applyProtection="1">
      <alignment horizontal="left" vertical="center" wrapText="1"/>
      <protection locked="0"/>
    </xf>
    <xf numFmtId="3" fontId="4" fillId="0" borderId="7" xfId="0" applyNumberFormat="1" applyFont="1" applyFill="1" applyBorder="1" applyAlignment="1" applyProtection="1">
      <alignment horizontal="right" vertical="center" wrapText="1"/>
    </xf>
    <xf numFmtId="3" fontId="4" fillId="0" borderId="7" xfId="0" applyNumberFormat="1" applyFont="1" applyFill="1" applyBorder="1" applyAlignment="1" applyProtection="1">
      <alignment horizontal="right" vertical="center" wrapText="1"/>
      <protection locked="0"/>
    </xf>
    <xf numFmtId="3" fontId="2" fillId="0" borderId="7" xfId="0" applyNumberFormat="1" applyFont="1" applyFill="1" applyBorder="1" applyAlignment="1" applyProtection="1">
      <alignment vertical="center"/>
      <protection locked="0"/>
    </xf>
    <xf numFmtId="166" fontId="8" fillId="0" borderId="7" xfId="0" applyNumberFormat="1" applyFont="1" applyFill="1" applyBorder="1" applyAlignment="1" applyProtection="1">
      <alignment horizontal="right" vertical="center" wrapText="1"/>
      <protection locked="0" hidden="1"/>
    </xf>
    <xf numFmtId="0" fontId="4" fillId="0" borderId="7" xfId="0" applyFont="1" applyFill="1" applyBorder="1" applyAlignment="1" applyProtection="1">
      <alignment vertical="center" wrapText="1"/>
      <protection locked="0"/>
    </xf>
    <xf numFmtId="0" fontId="8" fillId="0" borderId="8" xfId="0" applyNumberFormat="1" applyFont="1" applyFill="1" applyBorder="1" applyAlignment="1" applyProtection="1">
      <alignment horizontal="center" vertical="center" wrapText="1"/>
      <protection locked="0"/>
    </xf>
    <xf numFmtId="3" fontId="9" fillId="0" borderId="9" xfId="0" applyNumberFormat="1" applyFont="1" applyBorder="1" applyAlignment="1">
      <alignment vertical="center" wrapText="1"/>
    </xf>
    <xf numFmtId="167" fontId="9" fillId="0" borderId="9" xfId="0" applyNumberFormat="1" applyFont="1" applyBorder="1" applyAlignment="1">
      <alignment vertical="center" wrapText="1"/>
    </xf>
    <xf numFmtId="0" fontId="9" fillId="0" borderId="9" xfId="0" applyFont="1" applyBorder="1" applyAlignment="1">
      <alignment vertical="center" wrapText="1"/>
    </xf>
    <xf numFmtId="0" fontId="10" fillId="0" borderId="8"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5" fillId="0" borderId="8" xfId="0" quotePrefix="1" applyFont="1" applyFill="1" applyBorder="1" applyAlignment="1" applyProtection="1">
      <alignment horizontal="center" vertical="center" wrapText="1"/>
      <protection locked="0"/>
    </xf>
    <xf numFmtId="0" fontId="4" fillId="0" borderId="8" xfId="0" quotePrefix="1"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9" fillId="0" borderId="9" xfId="0" applyFont="1" applyBorder="1" applyAlignment="1">
      <alignment horizontal="center" vertical="center" wrapText="1"/>
    </xf>
    <xf numFmtId="166" fontId="4" fillId="0" borderId="7" xfId="0" applyNumberFormat="1" applyFont="1" applyFill="1" applyBorder="1" applyAlignment="1" applyProtection="1">
      <alignment horizontal="right" vertical="center" wrapText="1"/>
      <protection locked="0"/>
    </xf>
    <xf numFmtId="164" fontId="5" fillId="0" borderId="10" xfId="0" applyNumberFormat="1" applyFont="1" applyFill="1" applyBorder="1" applyAlignment="1" applyProtection="1">
      <alignment horizontal="center" vertical="center" wrapText="1"/>
      <protection locked="0"/>
    </xf>
    <xf numFmtId="164" fontId="5" fillId="0" borderId="11" xfId="0" applyNumberFormat="1" applyFont="1" applyFill="1" applyBorder="1" applyAlignment="1" applyProtection="1">
      <alignment horizontal="center" vertical="center" wrapText="1"/>
      <protection locked="0"/>
    </xf>
    <xf numFmtId="4" fontId="5" fillId="0" borderId="12" xfId="0" applyNumberFormat="1" applyFont="1" applyFill="1" applyBorder="1" applyAlignment="1" applyProtection="1">
      <alignment horizontal="center" vertical="center" wrapText="1"/>
      <protection locked="0"/>
    </xf>
    <xf numFmtId="3" fontId="4" fillId="0" borderId="11" xfId="0" applyNumberFormat="1" applyFont="1" applyFill="1" applyBorder="1" applyAlignment="1" applyProtection="1">
      <alignment horizontal="center" vertical="center" wrapText="1"/>
      <protection locked="0"/>
    </xf>
    <xf numFmtId="0" fontId="10" fillId="0" borderId="11" xfId="0" applyNumberFormat="1" applyFont="1" applyFill="1" applyBorder="1" applyAlignment="1" applyProtection="1">
      <alignment horizontal="center" vertical="center" wrapText="1"/>
      <protection locked="0"/>
    </xf>
    <xf numFmtId="0" fontId="10" fillId="0" borderId="13" xfId="0" applyNumberFormat="1" applyFont="1" applyFill="1" applyBorder="1" applyAlignment="1" applyProtection="1">
      <alignment horizontal="center" vertical="center" wrapText="1"/>
      <protection locked="0"/>
    </xf>
    <xf numFmtId="3" fontId="2" fillId="0" borderId="0" xfId="0" applyNumberFormat="1" applyFont="1" applyFill="1" applyAlignment="1" applyProtection="1">
      <alignment vertical="center"/>
      <protection locked="0"/>
    </xf>
    <xf numFmtId="164" fontId="2" fillId="0" borderId="0" xfId="0" applyNumberFormat="1" applyFont="1" applyFill="1" applyAlignment="1" applyProtection="1">
      <alignment vertical="center"/>
      <protection locked="0"/>
    </xf>
    <xf numFmtId="164" fontId="5" fillId="0" borderId="11" xfId="0" applyNumberFormat="1" applyFont="1" applyFill="1" applyBorder="1" applyAlignment="1" applyProtection="1">
      <alignment horizontal="center" vertical="center" wrapText="1"/>
    </xf>
    <xf numFmtId="0" fontId="4" fillId="0" borderId="0" xfId="0" applyFont="1" applyFill="1" applyAlignment="1" applyProtection="1">
      <alignment vertical="center"/>
      <protection locked="0"/>
    </xf>
    <xf numFmtId="0" fontId="5" fillId="0" borderId="0" xfId="0" applyFont="1" applyFill="1" applyAlignment="1" applyProtection="1">
      <alignment horizontal="left" vertical="center"/>
      <protection locked="0"/>
    </xf>
    <xf numFmtId="0" fontId="12" fillId="0" borderId="0" xfId="0" applyFont="1" applyAlignment="1" applyProtection="1">
      <alignment vertical="top" wrapText="1"/>
      <protection locked="0"/>
    </xf>
    <xf numFmtId="0" fontId="3" fillId="0" borderId="0" xfId="0" applyFont="1" applyFill="1" applyAlignment="1" applyProtection="1">
      <alignment horizontal="center"/>
      <protection locked="0"/>
    </xf>
    <xf numFmtId="0" fontId="5" fillId="2" borderId="8" xfId="0" quotePrefix="1" applyFont="1" applyFill="1" applyBorder="1" applyAlignment="1" applyProtection="1">
      <alignment horizontal="center" vertical="center" wrapText="1"/>
      <protection locked="0"/>
    </xf>
    <xf numFmtId="0" fontId="5" fillId="2" borderId="7" xfId="0" applyFont="1" applyFill="1" applyBorder="1" applyAlignment="1" applyProtection="1">
      <alignment vertical="center" wrapText="1"/>
      <protection locked="0"/>
    </xf>
    <xf numFmtId="0" fontId="4" fillId="2" borderId="7" xfId="0" applyFont="1" applyFill="1" applyBorder="1" applyAlignment="1" applyProtection="1">
      <alignment vertical="center" wrapText="1"/>
      <protection locked="0"/>
    </xf>
    <xf numFmtId="166" fontId="4" fillId="2" borderId="7" xfId="0" applyNumberFormat="1" applyFont="1" applyFill="1" applyBorder="1" applyAlignment="1" applyProtection="1">
      <alignment horizontal="right" vertical="center" wrapText="1"/>
      <protection locked="0"/>
    </xf>
    <xf numFmtId="3" fontId="2" fillId="2" borderId="7" xfId="0" applyNumberFormat="1" applyFont="1" applyFill="1" applyBorder="1" applyAlignment="1" applyProtection="1">
      <alignment vertical="center"/>
      <protection locked="0"/>
    </xf>
    <xf numFmtId="3" fontId="4" fillId="2" borderId="7" xfId="0" applyNumberFormat="1" applyFont="1" applyFill="1" applyBorder="1" applyAlignment="1" applyProtection="1">
      <alignment horizontal="right" vertical="center" wrapText="1"/>
      <protection locked="0"/>
    </xf>
    <xf numFmtId="3" fontId="4" fillId="2" borderId="7" xfId="0" applyNumberFormat="1" applyFont="1" applyFill="1" applyBorder="1" applyAlignment="1" applyProtection="1">
      <alignment horizontal="right" vertical="center" wrapText="1"/>
    </xf>
    <xf numFmtId="3" fontId="4" fillId="2" borderId="6" xfId="0" applyNumberFormat="1" applyFont="1" applyFill="1" applyBorder="1" applyAlignment="1" applyProtection="1">
      <alignment horizontal="left" vertical="center" wrapText="1"/>
      <protection locked="0"/>
    </xf>
    <xf numFmtId="167" fontId="9" fillId="0" borderId="14" xfId="0" applyNumberFormat="1" applyFont="1" applyBorder="1" applyAlignment="1">
      <alignment vertical="center" wrapText="1"/>
    </xf>
    <xf numFmtId="3" fontId="9" fillId="0" borderId="14" xfId="0" applyNumberFormat="1" applyFont="1" applyBorder="1" applyAlignment="1">
      <alignment vertical="center" wrapText="1"/>
    </xf>
    <xf numFmtId="167" fontId="9" fillId="0" borderId="7" xfId="0" applyNumberFormat="1" applyFont="1" applyBorder="1" applyAlignment="1">
      <alignment vertical="center" wrapText="1"/>
    </xf>
    <xf numFmtId="3" fontId="9" fillId="0" borderId="7" xfId="0" applyNumberFormat="1" applyFont="1" applyBorder="1" applyAlignment="1">
      <alignment vertical="center" wrapText="1"/>
    </xf>
    <xf numFmtId="0" fontId="9" fillId="2" borderId="9" xfId="0" applyFont="1" applyFill="1" applyBorder="1" applyAlignment="1">
      <alignment vertical="center" wrapText="1"/>
    </xf>
    <xf numFmtId="167" fontId="7" fillId="2" borderId="9" xfId="0" applyNumberFormat="1" applyFont="1" applyFill="1" applyBorder="1" applyAlignment="1">
      <alignment vertical="center" wrapText="1"/>
    </xf>
    <xf numFmtId="0" fontId="7" fillId="2" borderId="9" xfId="0" applyFont="1" applyFill="1" applyBorder="1" applyAlignment="1">
      <alignment vertical="center" wrapText="1"/>
    </xf>
    <xf numFmtId="166" fontId="7" fillId="2" borderId="7" xfId="0" applyNumberFormat="1" applyFont="1" applyFill="1" applyBorder="1" applyAlignment="1" applyProtection="1">
      <alignment horizontal="right" vertical="center" wrapText="1"/>
      <protection locked="0" hidden="1"/>
    </xf>
    <xf numFmtId="166" fontId="8" fillId="2" borderId="7" xfId="0" applyNumberFormat="1" applyFont="1" applyFill="1" applyBorder="1" applyAlignment="1" applyProtection="1">
      <alignment horizontal="right" vertical="center" wrapText="1"/>
      <protection locked="0" hidden="1"/>
    </xf>
    <xf numFmtId="0" fontId="5" fillId="0" borderId="0" xfId="0" applyFont="1" applyFill="1" applyAlignment="1" applyProtection="1">
      <alignment horizontal="left" vertical="center"/>
      <protection locked="0"/>
    </xf>
    <xf numFmtId="0" fontId="15" fillId="2" borderId="9" xfId="0" applyFont="1" applyFill="1" applyBorder="1" applyAlignment="1">
      <alignment vertical="center" wrapText="1"/>
    </xf>
    <xf numFmtId="3" fontId="16" fillId="0" borderId="6" xfId="0" applyNumberFormat="1" applyFont="1" applyFill="1" applyBorder="1" applyAlignment="1" applyProtection="1">
      <alignment horizontal="left" vertical="center" wrapText="1"/>
      <protection locked="0"/>
    </xf>
    <xf numFmtId="0" fontId="9" fillId="0" borderId="15" xfId="0" applyFont="1" applyBorder="1" applyAlignment="1">
      <alignment horizontal="center" vertical="center" wrapText="1"/>
    </xf>
    <xf numFmtId="0" fontId="9" fillId="2" borderId="16" xfId="0" applyFont="1" applyFill="1" applyBorder="1" applyAlignment="1">
      <alignment vertical="center" wrapText="1"/>
    </xf>
    <xf numFmtId="167" fontId="7" fillId="2" borderId="16" xfId="0" applyNumberFormat="1" applyFont="1" applyFill="1" applyBorder="1" applyAlignment="1">
      <alignment vertical="center" wrapText="1"/>
    </xf>
    <xf numFmtId="0" fontId="5" fillId="0" borderId="0" xfId="0" applyFont="1" applyFill="1" applyAlignment="1" applyProtection="1">
      <alignment horizontal="left" vertical="center"/>
      <protection locked="0"/>
    </xf>
    <xf numFmtId="0" fontId="14" fillId="0" borderId="0" xfId="0" applyFont="1" applyFill="1" applyAlignment="1" applyProtection="1">
      <alignment horizontal="center"/>
      <protection locked="0"/>
    </xf>
    <xf numFmtId="0" fontId="11" fillId="0" borderId="0" xfId="0" applyFont="1" applyFill="1" applyAlignment="1" applyProtection="1">
      <alignment horizontal="center"/>
      <protection locked="0"/>
    </xf>
    <xf numFmtId="0" fontId="13" fillId="0" borderId="0" xfId="0" applyFont="1" applyFill="1" applyAlignment="1" applyProtection="1">
      <alignment horizontal="center"/>
      <protection locked="0"/>
    </xf>
    <xf numFmtId="0" fontId="11" fillId="0" borderId="0" xfId="0" applyFont="1" applyAlignment="1" applyProtection="1">
      <alignment horizontal="center" vertical="top" wrapText="1"/>
      <protection locked="0"/>
    </xf>
    <xf numFmtId="0" fontId="12" fillId="0" borderId="0" xfId="0" applyFont="1" applyAlignment="1" applyProtection="1">
      <alignment horizontal="center" vertical="top" wrapText="1"/>
      <protection locked="0"/>
    </xf>
    <xf numFmtId="0" fontId="5" fillId="0" borderId="0" xfId="0" applyFont="1" applyFill="1" applyAlignment="1" applyProtection="1">
      <alignment horizontal="justify"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9" fillId="0" borderId="9" xfId="0" applyFont="1" applyFill="1" applyBorder="1" applyAlignment="1">
      <alignment horizontal="center" vertical="center" wrapText="1"/>
    </xf>
    <xf numFmtId="0" fontId="9" fillId="0" borderId="9" xfId="0" applyFont="1" applyFill="1" applyBorder="1" applyAlignment="1">
      <alignment vertical="center" wrapText="1"/>
    </xf>
    <xf numFmtId="167" fontId="7" fillId="0" borderId="9" xfId="0" applyNumberFormat="1" applyFont="1" applyFill="1" applyBorder="1" applyAlignment="1">
      <alignment vertical="center" wrapText="1"/>
    </xf>
    <xf numFmtId="3" fontId="9" fillId="0" borderId="9" xfId="0" applyNumberFormat="1" applyFont="1" applyFill="1" applyBorder="1" applyAlignment="1">
      <alignment vertical="center" wrapText="1"/>
    </xf>
    <xf numFmtId="166" fontId="7" fillId="0" borderId="7" xfId="0" applyNumberFormat="1" applyFont="1" applyFill="1" applyBorder="1" applyAlignment="1" applyProtection="1">
      <alignment horizontal="right" vertical="center" wrapText="1"/>
      <protection locked="0" hidden="1"/>
    </xf>
    <xf numFmtId="167" fontId="9" fillId="0" borderId="14" xfId="0" applyNumberFormat="1" applyFont="1" applyFill="1" applyBorder="1" applyAlignment="1">
      <alignment vertical="center" wrapText="1"/>
    </xf>
    <xf numFmtId="3" fontId="9" fillId="0" borderId="14" xfId="0" applyNumberFormat="1" applyFont="1" applyFill="1" applyBorder="1" applyAlignment="1">
      <alignment vertical="center" wrapText="1"/>
    </xf>
    <xf numFmtId="167" fontId="9" fillId="0" borderId="7" xfId="0" applyNumberFormat="1" applyFont="1" applyFill="1" applyBorder="1" applyAlignment="1">
      <alignment vertical="center" wrapText="1"/>
    </xf>
    <xf numFmtId="3" fontId="9" fillId="0" borderId="7"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F5F8-44D8-951A-FE3B29D2A2EB}"/>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lại TTV'!$K$27</c:f>
              <c:numCache>
                <c:formatCode>#.##0</c:formatCode>
                <c:ptCount val="1"/>
                <c:pt idx="0">
                  <c:v>174375</c:v>
                </c:pt>
              </c:numCache>
            </c:numRef>
          </c:val>
          <c:extLst>
            <c:ext xmlns:c16="http://schemas.microsoft.com/office/drawing/2014/chart" uri="{C3380CC4-5D6E-409C-BE32-E72D297353CC}">
              <c16:uniqueId val="{00000002-F5F8-44D8-951A-FE3B29D2A2EB}"/>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F5F8-44D8-951A-FE3B29D2A2EB}"/>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lại TTV'!$K$47</c:f>
              <c:numCache>
                <c:formatCode>#.##0</c:formatCode>
                <c:ptCount val="1"/>
                <c:pt idx="0">
                  <c:v>174375</c:v>
                </c:pt>
              </c:numCache>
            </c:numRef>
          </c:val>
          <c:extLst>
            <c:ext xmlns:c16="http://schemas.microsoft.com/office/drawing/2014/chart" uri="{C3380CC4-5D6E-409C-BE32-E72D297353CC}">
              <c16:uniqueId val="{00000005-F5F8-44D8-951A-FE3B29D2A2EB}"/>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Cấp lại TTV'!$L$91:$L$92</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36B-4C94-B647-07D627EC44E2}"/>
              </c:ext>
            </c:extLst>
          </c:dPt>
          <c:dPt>
            <c:idx val="1"/>
            <c:bubble3D val="0"/>
            <c:extLst>
              <c:ext xmlns:c16="http://schemas.microsoft.com/office/drawing/2014/chart" uri="{C3380CC4-5D6E-409C-BE32-E72D297353CC}">
                <c16:uniqueId val="{00000002-536B-4C94-B647-07D627EC44E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Cấp lại TTV'!$L$91:$L$92</c:f>
              <c:numCache>
                <c:formatCode>0,0%</c:formatCode>
                <c:ptCount val="2"/>
                <c:pt idx="0">
                  <c:v>0</c:v>
                </c:pt>
                <c:pt idx="1">
                  <c:v>1</c:v>
                </c:pt>
              </c:numCache>
            </c:numRef>
          </c:val>
          <c:extLst>
            <c:ext xmlns:c16="http://schemas.microsoft.com/office/drawing/2014/chart" uri="{C3380CC4-5D6E-409C-BE32-E72D297353CC}">
              <c16:uniqueId val="{00000003-536B-4C94-B647-07D627EC44E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866-4794-90A2-AED7B0F279F7}"/>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đổi TTV '!$K$27</c:f>
              <c:numCache>
                <c:formatCode>#.##0</c:formatCode>
                <c:ptCount val="1"/>
                <c:pt idx="0">
                  <c:v>254062.5</c:v>
                </c:pt>
              </c:numCache>
            </c:numRef>
          </c:val>
          <c:extLst>
            <c:ext xmlns:c16="http://schemas.microsoft.com/office/drawing/2014/chart" uri="{C3380CC4-5D6E-409C-BE32-E72D297353CC}">
              <c16:uniqueId val="{00000002-1866-4794-90A2-AED7B0F279F7}"/>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866-4794-90A2-AED7B0F279F7}"/>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đổi TTV '!$K$47</c:f>
              <c:numCache>
                <c:formatCode>#.##0</c:formatCode>
                <c:ptCount val="1"/>
                <c:pt idx="0">
                  <c:v>254062.5</c:v>
                </c:pt>
              </c:numCache>
            </c:numRef>
          </c:val>
          <c:extLst>
            <c:ext xmlns:c16="http://schemas.microsoft.com/office/drawing/2014/chart" uri="{C3380CC4-5D6E-409C-BE32-E72D297353CC}">
              <c16:uniqueId val="{00000005-1866-4794-90A2-AED7B0F279F7}"/>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Cấp đổi TTV '!$L$91:$L$92</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CC66-493F-9FE5-DA027EBA5254}"/>
              </c:ext>
            </c:extLst>
          </c:dPt>
          <c:dPt>
            <c:idx val="1"/>
            <c:bubble3D val="0"/>
            <c:extLst>
              <c:ext xmlns:c16="http://schemas.microsoft.com/office/drawing/2014/chart" uri="{C3380CC4-5D6E-409C-BE32-E72D297353CC}">
                <c16:uniqueId val="{00000002-CC66-493F-9FE5-DA027EBA5254}"/>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Cấp đổi TTV '!$L$91:$L$92</c:f>
              <c:numCache>
                <c:formatCode>0,0%</c:formatCode>
                <c:ptCount val="2"/>
                <c:pt idx="0">
                  <c:v>0</c:v>
                </c:pt>
                <c:pt idx="1">
                  <c:v>1</c:v>
                </c:pt>
              </c:numCache>
            </c:numRef>
          </c:val>
          <c:extLst>
            <c:ext xmlns:c16="http://schemas.microsoft.com/office/drawing/2014/chart" uri="{C3380CC4-5D6E-409C-BE32-E72D297353CC}">
              <c16:uniqueId val="{00000003-CC66-493F-9FE5-DA027EBA5254}"/>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EA0E-4FBD-9D92-F19EA8123ED6}"/>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CC TTV'!$K$29</c:f>
              <c:numCache>
                <c:formatCode>#.##0</c:formatCode>
                <c:ptCount val="1"/>
                <c:pt idx="0">
                  <c:v>126937.5</c:v>
                </c:pt>
              </c:numCache>
            </c:numRef>
          </c:val>
          <c:extLst>
            <c:ext xmlns:c16="http://schemas.microsoft.com/office/drawing/2014/chart" uri="{C3380CC4-5D6E-409C-BE32-E72D297353CC}">
              <c16:uniqueId val="{00000002-EA0E-4FBD-9D92-F19EA8123ED6}"/>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EA0E-4FBD-9D92-F19EA8123ED6}"/>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Cấp CC TTV'!$K$50</c:f>
              <c:numCache>
                <c:formatCode>#.##0</c:formatCode>
                <c:ptCount val="1"/>
                <c:pt idx="0">
                  <c:v>126937.5</c:v>
                </c:pt>
              </c:numCache>
            </c:numRef>
          </c:val>
          <c:extLst>
            <c:ext xmlns:c16="http://schemas.microsoft.com/office/drawing/2014/chart" uri="{C3380CC4-5D6E-409C-BE32-E72D297353CC}">
              <c16:uniqueId val="{00000005-EA0E-4FBD-9D92-F19EA8123ED6}"/>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Cấp CC TTV'!$L$94:$L$95</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280D-441A-9018-4859934DF3A1}"/>
              </c:ext>
            </c:extLst>
          </c:dPt>
          <c:dPt>
            <c:idx val="1"/>
            <c:bubble3D val="0"/>
            <c:extLst>
              <c:ext xmlns:c16="http://schemas.microsoft.com/office/drawing/2014/chart" uri="{C3380CC4-5D6E-409C-BE32-E72D297353CC}">
                <c16:uniqueId val="{00000002-280D-441A-9018-4859934DF3A1}"/>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Cấp CC TTV'!$L$94:$L$95</c:f>
              <c:numCache>
                <c:formatCode>0,0%</c:formatCode>
                <c:ptCount val="2"/>
                <c:pt idx="0">
                  <c:v>0</c:v>
                </c:pt>
                <c:pt idx="1">
                  <c:v>1</c:v>
                </c:pt>
              </c:numCache>
            </c:numRef>
          </c:val>
          <c:extLst>
            <c:ext xmlns:c16="http://schemas.microsoft.com/office/drawing/2014/chart" uri="{C3380CC4-5D6E-409C-BE32-E72D297353CC}">
              <c16:uniqueId val="{00000003-280D-441A-9018-4859934DF3A1}"/>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AF5D-405F-85C8-DDD909E0EFD3}"/>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CS đào tạo'!$K$30</c:f>
              <c:numCache>
                <c:formatCode>#.##0</c:formatCode>
                <c:ptCount val="1"/>
                <c:pt idx="0">
                  <c:v>221375</c:v>
                </c:pt>
              </c:numCache>
            </c:numRef>
          </c:val>
          <c:extLst>
            <c:ext xmlns:c16="http://schemas.microsoft.com/office/drawing/2014/chart" uri="{C3380CC4-5D6E-409C-BE32-E72D297353CC}">
              <c16:uniqueId val="{00000002-AF5D-405F-85C8-DDD909E0EFD3}"/>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AF5D-405F-85C8-DDD909E0EFD3}"/>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CS đào tạo'!$K$52</c:f>
              <c:numCache>
                <c:formatCode>#.##0</c:formatCode>
                <c:ptCount val="1"/>
                <c:pt idx="0">
                  <c:v>221375</c:v>
                </c:pt>
              </c:numCache>
            </c:numRef>
          </c:val>
          <c:extLst>
            <c:ext xmlns:c16="http://schemas.microsoft.com/office/drawing/2014/chart" uri="{C3380CC4-5D6E-409C-BE32-E72D297353CC}">
              <c16:uniqueId val="{00000005-AF5D-405F-85C8-DDD909E0EFD3}"/>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Chấp thuận CS đào tạo'!$L$96:$L$97</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72C0-4A9B-A045-833715C1C9D8}"/>
              </c:ext>
            </c:extLst>
          </c:dPt>
          <c:dPt>
            <c:idx val="1"/>
            <c:bubble3D val="0"/>
            <c:extLst>
              <c:ext xmlns:c16="http://schemas.microsoft.com/office/drawing/2014/chart" uri="{C3380CC4-5D6E-409C-BE32-E72D297353CC}">
                <c16:uniqueId val="{00000002-72C0-4A9B-A045-833715C1C9D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Chấp thuận CS đào tạo'!$L$96:$L$97</c:f>
              <c:numCache>
                <c:formatCode>0,0%</c:formatCode>
                <c:ptCount val="2"/>
                <c:pt idx="0">
                  <c:v>0</c:v>
                </c:pt>
                <c:pt idx="1">
                  <c:v>1</c:v>
                </c:pt>
              </c:numCache>
            </c:numRef>
          </c:val>
          <c:extLst>
            <c:ext xmlns:c16="http://schemas.microsoft.com/office/drawing/2014/chart" uri="{C3380CC4-5D6E-409C-BE32-E72D297353CC}">
              <c16:uniqueId val="{00000003-72C0-4A9B-A045-833715C1C9D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81D3-4706-854A-D3C0442E5A0C}"/>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'BM04 - Chấp thuận đấu nối tạm'!$K$29</c:f>
              <c:numCache>
                <c:formatCode>#.##0</c:formatCode>
                <c:ptCount val="1"/>
                <c:pt idx="0">
                  <c:v>2557500</c:v>
                </c:pt>
              </c:numCache>
            </c:numRef>
          </c:val>
          <c:extLst>
            <c:ext xmlns:c16="http://schemas.microsoft.com/office/drawing/2014/chart" uri="{C3380CC4-5D6E-409C-BE32-E72D297353CC}">
              <c16:uniqueId val="{00000002-81D3-4706-854A-D3C0442E5A0C}"/>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81D3-4706-854A-D3C0442E5A0C}"/>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'BM04 - Chấp thuận đấu nối tạm'!$K$50</c:f>
              <c:numCache>
                <c:formatCode>#.##0</c:formatCode>
                <c:ptCount val="1"/>
                <c:pt idx="0">
                  <c:v>1281500</c:v>
                </c:pt>
              </c:numCache>
            </c:numRef>
          </c:val>
          <c:extLst>
            <c:ext xmlns:c16="http://schemas.microsoft.com/office/drawing/2014/chart" uri="{C3380CC4-5D6E-409C-BE32-E72D297353CC}">
              <c16:uniqueId val="{00000005-81D3-4706-854A-D3C0442E5A0C}"/>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Chấp thuận đấu nối tạm'!$L$94:$L$95</c:f>
              <c:strCache>
                <c:ptCount val="2"/>
                <c:pt idx="0">
                  <c:v>49,9%</c:v>
                </c:pt>
                <c:pt idx="1">
                  <c:v>50,1%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8AF0-458F-AE5E-8CB08365EB63}"/>
              </c:ext>
            </c:extLst>
          </c:dPt>
          <c:dPt>
            <c:idx val="1"/>
            <c:bubble3D val="0"/>
            <c:extLst>
              <c:ext xmlns:c16="http://schemas.microsoft.com/office/drawing/2014/chart" uri="{C3380CC4-5D6E-409C-BE32-E72D297353CC}">
                <c16:uniqueId val="{00000002-8AF0-458F-AE5E-8CB08365EB63}"/>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'BM04 - Chấp thuận đấu nối tạm'!$L$94:$L$95</c:f>
              <c:numCache>
                <c:formatCode>0,0%</c:formatCode>
                <c:ptCount val="2"/>
                <c:pt idx="0">
                  <c:v>0.49892473118279568</c:v>
                </c:pt>
                <c:pt idx="1">
                  <c:v>0.50107526881720432</c:v>
                </c:pt>
              </c:numCache>
            </c:numRef>
          </c:val>
          <c:extLst>
            <c:ext xmlns:c16="http://schemas.microsoft.com/office/drawing/2014/chart" uri="{C3380CC4-5D6E-409C-BE32-E72D297353CC}">
              <c16:uniqueId val="{00000003-8AF0-458F-AE5E-8CB08365EB63}"/>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6685-4D1B-8C56-36D70D41D1E6}"/>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TK nút gia'!$K$27</c:f>
              <c:numCache>
                <c:formatCode>#.##0</c:formatCode>
                <c:ptCount val="1"/>
                <c:pt idx="0">
                  <c:v>1822375</c:v>
                </c:pt>
              </c:numCache>
            </c:numRef>
          </c:val>
          <c:extLst>
            <c:ext xmlns:c16="http://schemas.microsoft.com/office/drawing/2014/chart" uri="{C3380CC4-5D6E-409C-BE32-E72D297353CC}">
              <c16:uniqueId val="{00000002-6685-4D1B-8C56-36D70D41D1E6}"/>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6685-4D1B-8C56-36D70D41D1E6}"/>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TK nút gia'!$K$47</c:f>
              <c:numCache>
                <c:formatCode>#.##0</c:formatCode>
                <c:ptCount val="1"/>
                <c:pt idx="0">
                  <c:v>1822375</c:v>
                </c:pt>
              </c:numCache>
            </c:numRef>
          </c:val>
          <c:extLst>
            <c:ext xmlns:c16="http://schemas.microsoft.com/office/drawing/2014/chart" uri="{C3380CC4-5D6E-409C-BE32-E72D297353CC}">
              <c16:uniqueId val="{00000005-6685-4D1B-8C56-36D70D41D1E6}"/>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Chấp thuận TK nút gia'!$L$91:$L$92</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9017-4894-A64F-88314F4A467A}"/>
              </c:ext>
            </c:extLst>
          </c:dPt>
          <c:dPt>
            <c:idx val="1"/>
            <c:bubble3D val="0"/>
            <c:extLst>
              <c:ext xmlns:c16="http://schemas.microsoft.com/office/drawing/2014/chart" uri="{C3380CC4-5D6E-409C-BE32-E72D297353CC}">
                <c16:uniqueId val="{00000002-9017-4894-A64F-88314F4A467A}"/>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Chấp thuận TK nút gia'!$L$91:$L$92</c:f>
              <c:numCache>
                <c:formatCode>0,0%</c:formatCode>
                <c:ptCount val="2"/>
                <c:pt idx="0">
                  <c:v>0</c:v>
                </c:pt>
                <c:pt idx="1">
                  <c:v>1</c:v>
                </c:pt>
              </c:numCache>
            </c:numRef>
          </c:val>
          <c:extLst>
            <c:ext xmlns:c16="http://schemas.microsoft.com/office/drawing/2014/chart" uri="{C3380CC4-5D6E-409C-BE32-E72D297353CC}">
              <c16:uniqueId val="{00000003-9017-4894-A64F-88314F4A467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B2CB-4701-970B-06709E362555}"/>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PA TCGT'!$K$27</c:f>
              <c:numCache>
                <c:formatCode>#.##0</c:formatCode>
                <c:ptCount val="1"/>
                <c:pt idx="0">
                  <c:v>1822375</c:v>
                </c:pt>
              </c:numCache>
            </c:numRef>
          </c:val>
          <c:extLst>
            <c:ext xmlns:c16="http://schemas.microsoft.com/office/drawing/2014/chart" uri="{C3380CC4-5D6E-409C-BE32-E72D297353CC}">
              <c16:uniqueId val="{00000002-B2CB-4701-970B-06709E362555}"/>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B2CB-4701-970B-06709E362555}"/>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PA TCGT'!$K$47</c:f>
              <c:numCache>
                <c:formatCode>#.##0</c:formatCode>
                <c:ptCount val="1"/>
                <c:pt idx="0">
                  <c:v>1822375</c:v>
                </c:pt>
              </c:numCache>
            </c:numRef>
          </c:val>
          <c:extLst>
            <c:ext xmlns:c16="http://schemas.microsoft.com/office/drawing/2014/chart" uri="{C3380CC4-5D6E-409C-BE32-E72D297353CC}">
              <c16:uniqueId val="{00000005-B2CB-4701-970B-06709E362555}"/>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PA TCGT'!$L$91:$L$92</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2A32-470A-8546-563F2A8B9664}"/>
              </c:ext>
            </c:extLst>
          </c:dPt>
          <c:dPt>
            <c:idx val="1"/>
            <c:bubble3D val="0"/>
            <c:extLst>
              <c:ext xmlns:c16="http://schemas.microsoft.com/office/drawing/2014/chart" uri="{C3380CC4-5D6E-409C-BE32-E72D297353CC}">
                <c16:uniqueId val="{00000002-2A32-470A-8546-563F2A8B9664}"/>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PA TCGT'!$L$91:$L$92</c:f>
              <c:numCache>
                <c:formatCode>0,0%</c:formatCode>
                <c:ptCount val="2"/>
                <c:pt idx="0">
                  <c:v>0</c:v>
                </c:pt>
                <c:pt idx="1">
                  <c:v>1</c:v>
                </c:pt>
              </c:numCache>
            </c:numRef>
          </c:val>
          <c:extLst>
            <c:ext xmlns:c16="http://schemas.microsoft.com/office/drawing/2014/chart" uri="{C3380CC4-5D6E-409C-BE32-E72D297353CC}">
              <c16:uniqueId val="{00000003-2A32-470A-8546-563F2A8B9664}"/>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9D8E-4AF2-B497-AA2DF0190B91}"/>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Sử dụng lòng đường'!$K$27</c:f>
              <c:numCache>
                <c:formatCode>#.##0</c:formatCode>
                <c:ptCount val="1"/>
                <c:pt idx="0">
                  <c:v>500562.5</c:v>
                </c:pt>
              </c:numCache>
            </c:numRef>
          </c:val>
          <c:extLst>
            <c:ext xmlns:c16="http://schemas.microsoft.com/office/drawing/2014/chart" uri="{C3380CC4-5D6E-409C-BE32-E72D297353CC}">
              <c16:uniqueId val="{00000002-9D8E-4AF2-B497-AA2DF0190B91}"/>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9D8E-4AF2-B497-AA2DF0190B91}"/>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Sử dụng lòng đường'!$K$47</c:f>
              <c:numCache>
                <c:formatCode>#.##0</c:formatCode>
                <c:ptCount val="1"/>
                <c:pt idx="0">
                  <c:v>404937.5</c:v>
                </c:pt>
              </c:numCache>
            </c:numRef>
          </c:val>
          <c:extLst>
            <c:ext xmlns:c16="http://schemas.microsoft.com/office/drawing/2014/chart" uri="{C3380CC4-5D6E-409C-BE32-E72D297353CC}">
              <c16:uniqueId val="{00000005-9D8E-4AF2-B497-AA2DF0190B91}"/>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Sử dụng lòng đường'!$L$91:$L$92</c:f>
              <c:strCache>
                <c:ptCount val="2"/>
                <c:pt idx="0">
                  <c:v>19,1%</c:v>
                </c:pt>
                <c:pt idx="1">
                  <c:v>80,9%</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46C-4E7E-8BB3-A3BFCEFC8BE9}"/>
              </c:ext>
            </c:extLst>
          </c:dPt>
          <c:dPt>
            <c:idx val="1"/>
            <c:bubble3D val="0"/>
            <c:extLst>
              <c:ext xmlns:c16="http://schemas.microsoft.com/office/drawing/2014/chart" uri="{C3380CC4-5D6E-409C-BE32-E72D297353CC}">
                <c16:uniqueId val="{00000002-546C-4E7E-8BB3-A3BFCEFC8BE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Sử dụng lòng đường'!$L$91:$L$92</c:f>
              <c:numCache>
                <c:formatCode>0,0%</c:formatCode>
                <c:ptCount val="2"/>
                <c:pt idx="0">
                  <c:v>0.19103508552878012</c:v>
                </c:pt>
                <c:pt idx="1">
                  <c:v>0.80896491447121988</c:v>
                </c:pt>
              </c:numCache>
            </c:numRef>
          </c:val>
          <c:extLst>
            <c:ext xmlns:c16="http://schemas.microsoft.com/office/drawing/2014/chart" uri="{C3380CC4-5D6E-409C-BE32-E72D297353CC}">
              <c16:uniqueId val="{00000003-546C-4E7E-8BB3-A3BFCEFC8BE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707-4686-B5E5-77465A98216E}"/>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đồng thời'!$K$29</c:f>
              <c:numCache>
                <c:formatCode>#.##0</c:formatCode>
                <c:ptCount val="1"/>
                <c:pt idx="0">
                  <c:v>2176000</c:v>
                </c:pt>
              </c:numCache>
            </c:numRef>
          </c:val>
          <c:extLst>
            <c:ext xmlns:c16="http://schemas.microsoft.com/office/drawing/2014/chart" uri="{C3380CC4-5D6E-409C-BE32-E72D297353CC}">
              <c16:uniqueId val="{00000002-1707-4686-B5E5-77465A98216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707-4686-B5E5-77465A98216E}"/>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đồng thời'!$K$52</c:f>
              <c:numCache>
                <c:formatCode>#.##0</c:formatCode>
                <c:ptCount val="1"/>
                <c:pt idx="0">
                  <c:v>2176000</c:v>
                </c:pt>
              </c:numCache>
            </c:numRef>
          </c:val>
          <c:extLst>
            <c:ext xmlns:c16="http://schemas.microsoft.com/office/drawing/2014/chart" uri="{C3380CC4-5D6E-409C-BE32-E72D297353CC}">
              <c16:uniqueId val="{00000005-1707-4686-B5E5-77465A98216E}"/>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Chấp thuận đồng thời'!$L$96:$L$97</c:f>
              <c:strCache>
                <c:ptCount val="2"/>
                <c:pt idx="0">
                  <c:v>0,0%</c:v>
                </c:pt>
                <c:pt idx="1">
                  <c:v>100,0%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26B6-4928-BC15-02AFF1B03B27}"/>
              </c:ext>
            </c:extLst>
          </c:dPt>
          <c:dPt>
            <c:idx val="1"/>
            <c:bubble3D val="0"/>
            <c:extLst>
              <c:ext xmlns:c16="http://schemas.microsoft.com/office/drawing/2014/chart" uri="{C3380CC4-5D6E-409C-BE32-E72D297353CC}">
                <c16:uniqueId val="{00000002-26B6-4928-BC15-02AFF1B03B2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Chấp thuận đồng thời'!$L$96:$L$97</c:f>
              <c:numCache>
                <c:formatCode>0,0%</c:formatCode>
                <c:ptCount val="2"/>
                <c:pt idx="0">
                  <c:v>0</c:v>
                </c:pt>
                <c:pt idx="1">
                  <c:v>1</c:v>
                </c:pt>
              </c:numCache>
            </c:numRef>
          </c:val>
          <c:extLst>
            <c:ext xmlns:c16="http://schemas.microsoft.com/office/drawing/2014/chart" uri="{C3380CC4-5D6E-409C-BE32-E72D297353CC}">
              <c16:uniqueId val="{00000003-26B6-4928-BC15-02AFF1B03B2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24864300342"/>
          <c:y val="1.54460322089368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4EFB-46A7-9946-9F6090582826}"/>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QC, thiết yếu'!$K$28</c:f>
              <c:numCache>
                <c:formatCode>#.##0</c:formatCode>
                <c:ptCount val="1"/>
                <c:pt idx="0">
                  <c:v>1920000</c:v>
                </c:pt>
              </c:numCache>
            </c:numRef>
          </c:val>
          <c:extLst>
            <c:ext xmlns:c16="http://schemas.microsoft.com/office/drawing/2014/chart" uri="{C3380CC4-5D6E-409C-BE32-E72D297353CC}">
              <c16:uniqueId val="{00000002-4EFB-46A7-9946-9F6090582826}"/>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4EFB-46A7-9946-9F6090582826}"/>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'BM04 - Chấp thuận QC, thiết yếu'!$K$51</c:f>
              <c:numCache>
                <c:formatCode>#.##0</c:formatCode>
                <c:ptCount val="1"/>
                <c:pt idx="0">
                  <c:v>1716312.5</c:v>
                </c:pt>
              </c:numCache>
            </c:numRef>
          </c:val>
          <c:extLst>
            <c:ext xmlns:c16="http://schemas.microsoft.com/office/drawing/2014/chart" uri="{C3380CC4-5D6E-409C-BE32-E72D297353CC}">
              <c16:uniqueId val="{00000005-4EFB-46A7-9946-9F6090582826}"/>
            </c:ext>
          </c:extLst>
        </c:ser>
        <c:dLbls>
          <c:showLegendKey val="0"/>
          <c:showVal val="0"/>
          <c:showCatName val="0"/>
          <c:showSerName val="0"/>
          <c:showPercent val="0"/>
          <c:showBubbleSize val="0"/>
        </c:dLbls>
        <c:gapWidth val="150"/>
        <c:axId val="430737008"/>
        <c:axId val="1"/>
      </c:barChart>
      <c:catAx>
        <c:axId val="43073700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430737008"/>
        <c:crosses val="autoZero"/>
        <c:crossBetween val="between"/>
      </c:valAx>
      <c:spPr>
        <a:noFill/>
        <a:ln w="25400">
          <a:noFill/>
        </a:ln>
      </c:spPr>
    </c:plotArea>
    <c:legend>
      <c:legendPos val="r"/>
      <c:layout>
        <c:manualLayout>
          <c:xMode val="edge"/>
          <c:yMode val="edge"/>
          <c:x val="0.20550370339833174"/>
          <c:y val="0.86669440394024821"/>
          <c:w val="0.70551895672726772"/>
          <c:h val="7.4076407115777232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41020362649"/>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'BM04 - Chấp thuận QC, thiết yếu'!$L$95:$L$96</c:f>
              <c:strCache>
                <c:ptCount val="2"/>
                <c:pt idx="0">
                  <c:v>10,6%</c:v>
                </c:pt>
                <c:pt idx="1">
                  <c:v>89,4%</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7B12-4765-9CA0-8FE29218C237}"/>
              </c:ext>
            </c:extLst>
          </c:dPt>
          <c:dPt>
            <c:idx val="1"/>
            <c:bubble3D val="0"/>
            <c:extLst>
              <c:ext xmlns:c16="http://schemas.microsoft.com/office/drawing/2014/chart" uri="{C3380CC4-5D6E-409C-BE32-E72D297353CC}">
                <c16:uniqueId val="{00000002-7B12-4765-9CA0-8FE29218C23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'BM04 - Chấp thuận QC, thiết yếu'!$L$95:$L$96</c:f>
              <c:numCache>
                <c:formatCode>0,0%</c:formatCode>
                <c:ptCount val="2"/>
                <c:pt idx="0">
                  <c:v>0.10608723958333334</c:v>
                </c:pt>
                <c:pt idx="1">
                  <c:v>0.89391276041666667</c:v>
                </c:pt>
              </c:numCache>
            </c:numRef>
          </c:val>
          <c:extLst>
            <c:ext xmlns:c16="http://schemas.microsoft.com/office/drawing/2014/chart" uri="{C3380CC4-5D6E-409C-BE32-E72D297353CC}">
              <c16:uniqueId val="{00000003-7B12-4765-9CA0-8FE29218C23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xdr:col>
      <xdr:colOff>0</xdr:colOff>
      <xdr:row>60</xdr:row>
      <xdr:rowOff>276225</xdr:rowOff>
    </xdr:from>
    <xdr:to>
      <xdr:col>10</xdr:col>
      <xdr:colOff>285750</xdr:colOff>
      <xdr:row>79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78</xdr:row>
      <xdr:rowOff>114300</xdr:rowOff>
    </xdr:from>
    <xdr:to>
      <xdr:col>10</xdr:col>
      <xdr:colOff>323850</xdr:colOff>
      <xdr:row>91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60</xdr:row>
      <xdr:rowOff>276225</xdr:rowOff>
    </xdr:from>
    <xdr:to>
      <xdr:col>10</xdr:col>
      <xdr:colOff>285750</xdr:colOff>
      <xdr:row>79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78</xdr:row>
      <xdr:rowOff>114300</xdr:rowOff>
    </xdr:from>
    <xdr:to>
      <xdr:col>10</xdr:col>
      <xdr:colOff>323850</xdr:colOff>
      <xdr:row>91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63</xdr:row>
      <xdr:rowOff>276225</xdr:rowOff>
    </xdr:from>
    <xdr:to>
      <xdr:col>10</xdr:col>
      <xdr:colOff>285750</xdr:colOff>
      <xdr:row>82</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81</xdr:row>
      <xdr:rowOff>114300</xdr:rowOff>
    </xdr:from>
    <xdr:to>
      <xdr:col>10</xdr:col>
      <xdr:colOff>323850</xdr:colOff>
      <xdr:row>94</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65</xdr:row>
      <xdr:rowOff>276225</xdr:rowOff>
    </xdr:from>
    <xdr:to>
      <xdr:col>10</xdr:col>
      <xdr:colOff>285750</xdr:colOff>
      <xdr:row>84</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83</xdr:row>
      <xdr:rowOff>114300</xdr:rowOff>
    </xdr:from>
    <xdr:to>
      <xdr:col>10</xdr:col>
      <xdr:colOff>323850</xdr:colOff>
      <xdr:row>96</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63</xdr:row>
      <xdr:rowOff>276225</xdr:rowOff>
    </xdr:from>
    <xdr:to>
      <xdr:col>10</xdr:col>
      <xdr:colOff>285750</xdr:colOff>
      <xdr:row>82</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81</xdr:row>
      <xdr:rowOff>114300</xdr:rowOff>
    </xdr:from>
    <xdr:to>
      <xdr:col>10</xdr:col>
      <xdr:colOff>323850</xdr:colOff>
      <xdr:row>94</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60</xdr:row>
      <xdr:rowOff>276225</xdr:rowOff>
    </xdr:from>
    <xdr:to>
      <xdr:col>10</xdr:col>
      <xdr:colOff>285750</xdr:colOff>
      <xdr:row>79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78</xdr:row>
      <xdr:rowOff>114300</xdr:rowOff>
    </xdr:from>
    <xdr:to>
      <xdr:col>10</xdr:col>
      <xdr:colOff>323850</xdr:colOff>
      <xdr:row>91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60</xdr:row>
      <xdr:rowOff>276225</xdr:rowOff>
    </xdr:from>
    <xdr:to>
      <xdr:col>10</xdr:col>
      <xdr:colOff>285750</xdr:colOff>
      <xdr:row>79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78</xdr:row>
      <xdr:rowOff>114300</xdr:rowOff>
    </xdr:from>
    <xdr:to>
      <xdr:col>10</xdr:col>
      <xdr:colOff>323850</xdr:colOff>
      <xdr:row>91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60</xdr:row>
      <xdr:rowOff>276225</xdr:rowOff>
    </xdr:from>
    <xdr:to>
      <xdr:col>10</xdr:col>
      <xdr:colOff>285750</xdr:colOff>
      <xdr:row>79</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78</xdr:row>
      <xdr:rowOff>114300</xdr:rowOff>
    </xdr:from>
    <xdr:to>
      <xdr:col>10</xdr:col>
      <xdr:colOff>323850</xdr:colOff>
      <xdr:row>91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65</xdr:row>
      <xdr:rowOff>276225</xdr:rowOff>
    </xdr:from>
    <xdr:to>
      <xdr:col>10</xdr:col>
      <xdr:colOff>285750</xdr:colOff>
      <xdr:row>84</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83</xdr:row>
      <xdr:rowOff>114300</xdr:rowOff>
    </xdr:from>
    <xdr:to>
      <xdr:col>10</xdr:col>
      <xdr:colOff>323850</xdr:colOff>
      <xdr:row>96</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64</xdr:row>
      <xdr:rowOff>276225</xdr:rowOff>
    </xdr:from>
    <xdr:to>
      <xdr:col>10</xdr:col>
      <xdr:colOff>285750</xdr:colOff>
      <xdr:row>83</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28575</xdr:colOff>
      <xdr:row>82</xdr:row>
      <xdr:rowOff>114300</xdr:rowOff>
    </xdr:from>
    <xdr:to>
      <xdr:col>10</xdr:col>
      <xdr:colOff>323850</xdr:colOff>
      <xdr:row>95</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1943100" y="5905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5</xdr:row>
      <xdr:rowOff>57150</xdr:rowOff>
    </xdr:from>
    <xdr:to>
      <xdr:col>2</xdr:col>
      <xdr:colOff>581025</xdr:colOff>
      <xdr:row>5</xdr:row>
      <xdr:rowOff>57150</xdr:rowOff>
    </xdr:to>
    <xdr:cxnSp macro="">
      <xdr:nvCxnSpPr>
        <xdr:cNvPr id="5" name="AutoShape 144"/>
        <xdr:cNvCxnSpPr>
          <a:cxnSpLocks noChangeShapeType="1"/>
        </xdr:cNvCxnSpPr>
      </xdr:nvCxnSpPr>
      <xdr:spPr bwMode="auto">
        <a:xfrm>
          <a:off x="1219200" y="1009650"/>
          <a:ext cx="5810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73" zoomScaleNormal="100" zoomScaleSheetLayoutView="90" workbookViewId="0">
      <selection activeCell="K96" sqref="K96"/>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76</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31.5" x14ac:dyDescent="0.25">
      <c r="A13" s="46">
        <v>1.1000000000000001</v>
      </c>
      <c r="B13" s="73" t="s">
        <v>77</v>
      </c>
      <c r="C13" s="73" t="s">
        <v>19</v>
      </c>
      <c r="D13" s="74">
        <v>0.5</v>
      </c>
      <c r="E13" s="38">
        <v>31875</v>
      </c>
      <c r="F13" s="38">
        <v>0</v>
      </c>
      <c r="G13" s="38">
        <v>2000</v>
      </c>
      <c r="H13" s="33">
        <v>1</v>
      </c>
      <c r="I13" s="33">
        <v>1</v>
      </c>
      <c r="J13" s="32">
        <f>G13+F13+(D13*E13)</f>
        <v>17937.5</v>
      </c>
      <c r="K13" s="32">
        <f>J13*I13*H13</f>
        <v>17937.5</v>
      </c>
      <c r="L13" s="31"/>
    </row>
    <row r="14" spans="1:12" s="6" customFormat="1" ht="15.75" x14ac:dyDescent="0.25">
      <c r="A14" s="46">
        <v>1.2</v>
      </c>
      <c r="B14" s="73" t="s">
        <v>80</v>
      </c>
      <c r="C14" s="73" t="s">
        <v>75</v>
      </c>
      <c r="D14" s="74">
        <v>0.5</v>
      </c>
      <c r="E14" s="38">
        <v>31875</v>
      </c>
      <c r="F14" s="38">
        <v>0</v>
      </c>
      <c r="G14" s="38">
        <v>1000</v>
      </c>
      <c r="H14" s="33">
        <v>1</v>
      </c>
      <c r="I14" s="33">
        <v>1</v>
      </c>
      <c r="J14" s="32">
        <f t="shared" ref="J14:J20" si="0">G14+F14+(D14*E14)</f>
        <v>16937.5</v>
      </c>
      <c r="K14" s="32">
        <f t="shared" ref="K14:K20" si="1">J14*I14*H14</f>
        <v>16937.5</v>
      </c>
      <c r="L14" s="31"/>
    </row>
    <row r="15" spans="1:12" s="6" customFormat="1" ht="15.75" x14ac:dyDescent="0.25">
      <c r="A15" s="43">
        <v>2</v>
      </c>
      <c r="B15" s="62" t="s">
        <v>18</v>
      </c>
      <c r="C15" s="63" t="s">
        <v>7</v>
      </c>
      <c r="D15" s="76"/>
      <c r="E15" s="34">
        <v>31875</v>
      </c>
      <c r="F15" s="33"/>
      <c r="G15" s="33"/>
      <c r="H15" s="33">
        <v>1</v>
      </c>
      <c r="I15" s="33">
        <v>1</v>
      </c>
      <c r="J15" s="32">
        <f t="shared" si="0"/>
        <v>0</v>
      </c>
      <c r="K15" s="32">
        <f t="shared" si="1"/>
        <v>0</v>
      </c>
      <c r="L15" s="80"/>
    </row>
    <row r="16" spans="1:12" s="6" customFormat="1" ht="18" customHeight="1" x14ac:dyDescent="0.25">
      <c r="A16" s="44"/>
      <c r="B16" s="63"/>
      <c r="C16" s="63" t="s">
        <v>17</v>
      </c>
      <c r="D16" s="76">
        <v>1</v>
      </c>
      <c r="E16" s="34">
        <v>31875</v>
      </c>
      <c r="F16" s="33"/>
      <c r="G16" s="33">
        <v>3000</v>
      </c>
      <c r="H16" s="33">
        <v>1</v>
      </c>
      <c r="I16" s="33">
        <v>1</v>
      </c>
      <c r="J16" s="32">
        <f t="shared" si="0"/>
        <v>34875</v>
      </c>
      <c r="K16" s="32">
        <f t="shared" si="1"/>
        <v>34875</v>
      </c>
      <c r="L16" s="31"/>
    </row>
    <row r="17" spans="1:12" s="6" customFormat="1" ht="18" customHeight="1" x14ac:dyDescent="0.25">
      <c r="A17" s="44"/>
      <c r="B17" s="63"/>
      <c r="C17" s="63" t="s">
        <v>35</v>
      </c>
      <c r="D17" s="77">
        <v>1</v>
      </c>
      <c r="E17" s="34">
        <v>31875</v>
      </c>
      <c r="F17" s="33"/>
      <c r="G17" s="33">
        <v>3000</v>
      </c>
      <c r="H17" s="33">
        <v>1</v>
      </c>
      <c r="I17" s="33">
        <v>1</v>
      </c>
      <c r="J17" s="32">
        <f t="shared" si="0"/>
        <v>34875</v>
      </c>
      <c r="K17" s="32">
        <f t="shared" si="1"/>
        <v>34875</v>
      </c>
      <c r="L17" s="31"/>
    </row>
    <row r="18" spans="1:12" s="6" customFormat="1" ht="31.5" x14ac:dyDescent="0.25">
      <c r="A18" s="43">
        <v>3</v>
      </c>
      <c r="B18" s="42" t="s">
        <v>15</v>
      </c>
      <c r="C18" s="36"/>
      <c r="D18" s="35"/>
      <c r="E18" s="34"/>
      <c r="F18" s="33"/>
      <c r="G18" s="33"/>
      <c r="H18" s="33">
        <v>1</v>
      </c>
      <c r="I18" s="33"/>
      <c r="J18" s="32">
        <f t="shared" si="0"/>
        <v>0</v>
      </c>
      <c r="K18" s="32">
        <f t="shared" si="1"/>
        <v>0</v>
      </c>
      <c r="L18" s="31"/>
    </row>
    <row r="19" spans="1:12" s="6" customFormat="1" ht="18" customHeight="1" x14ac:dyDescent="0.25">
      <c r="A19" s="45" t="s">
        <v>14</v>
      </c>
      <c r="B19" s="36" t="s">
        <v>13</v>
      </c>
      <c r="C19" s="36"/>
      <c r="D19" s="35"/>
      <c r="E19" s="34"/>
      <c r="F19" s="33"/>
      <c r="G19" s="33"/>
      <c r="H19" s="33">
        <v>1</v>
      </c>
      <c r="I19" s="33"/>
      <c r="J19" s="32">
        <f t="shared" si="0"/>
        <v>0</v>
      </c>
      <c r="K19" s="32">
        <f t="shared" si="1"/>
        <v>0</v>
      </c>
      <c r="L19" s="31"/>
    </row>
    <row r="20" spans="1:12" s="6" customFormat="1" ht="18" customHeight="1" x14ac:dyDescent="0.25">
      <c r="A20" s="45" t="s">
        <v>12</v>
      </c>
      <c r="B20" s="36" t="s">
        <v>11</v>
      </c>
      <c r="C20" s="36"/>
      <c r="D20" s="35"/>
      <c r="E20" s="34"/>
      <c r="F20" s="33"/>
      <c r="G20" s="33"/>
      <c r="H20" s="33">
        <v>1</v>
      </c>
      <c r="I20" s="33"/>
      <c r="J20" s="32">
        <f t="shared" si="0"/>
        <v>0</v>
      </c>
      <c r="K20" s="32">
        <f t="shared" si="1"/>
        <v>0</v>
      </c>
      <c r="L20" s="31"/>
    </row>
    <row r="21" spans="1:12" s="6" customFormat="1" ht="64.5" customHeight="1" x14ac:dyDescent="0.25">
      <c r="A21" s="44">
        <v>4</v>
      </c>
      <c r="B21" s="36" t="s">
        <v>10</v>
      </c>
      <c r="C21" s="36"/>
      <c r="D21" s="35"/>
      <c r="E21" s="34"/>
      <c r="F21" s="33"/>
      <c r="G21" s="33"/>
      <c r="H21" s="33"/>
      <c r="I21" s="33"/>
      <c r="J21" s="32"/>
      <c r="K21" s="32"/>
      <c r="L21" s="31"/>
    </row>
    <row r="22" spans="1:12" s="6" customFormat="1" ht="18" customHeight="1" x14ac:dyDescent="0.25">
      <c r="A22" s="44">
        <v>5</v>
      </c>
      <c r="B22" s="36" t="s">
        <v>9</v>
      </c>
      <c r="C22" s="36"/>
      <c r="D22" s="35"/>
      <c r="E22" s="34"/>
      <c r="F22" s="33"/>
      <c r="G22" s="33"/>
      <c r="H22" s="33">
        <v>1</v>
      </c>
      <c r="I22" s="33"/>
      <c r="J22" s="32">
        <f>G22+F22+(D22*E22)</f>
        <v>0</v>
      </c>
      <c r="K22" s="32">
        <f>J22*I22*H22</f>
        <v>0</v>
      </c>
      <c r="L22" s="31"/>
    </row>
    <row r="23" spans="1:12" s="6" customFormat="1" ht="15.75" x14ac:dyDescent="0.25">
      <c r="A23" s="44">
        <v>6</v>
      </c>
      <c r="B23" s="42" t="s">
        <v>8</v>
      </c>
      <c r="C23" s="36" t="s">
        <v>7</v>
      </c>
      <c r="D23" s="69"/>
      <c r="E23" s="70">
        <v>31875</v>
      </c>
      <c r="F23" s="70"/>
      <c r="G23" s="70"/>
      <c r="H23" s="33">
        <v>1</v>
      </c>
      <c r="I23" s="33">
        <v>1</v>
      </c>
      <c r="J23" s="32">
        <f>G23+F23+(D23*E23)</f>
        <v>0</v>
      </c>
      <c r="K23" s="32">
        <f>J23*I23*H23</f>
        <v>0</v>
      </c>
      <c r="L23" s="31"/>
    </row>
    <row r="24" spans="1:12" s="6" customFormat="1" ht="18" customHeight="1" x14ac:dyDescent="0.25">
      <c r="A24" s="41"/>
      <c r="B24" s="36"/>
      <c r="C24" s="36" t="s">
        <v>6</v>
      </c>
      <c r="D24" s="71">
        <v>1</v>
      </c>
      <c r="E24" s="72">
        <v>31875</v>
      </c>
      <c r="F24" s="72"/>
      <c r="G24" s="33">
        <v>3000</v>
      </c>
      <c r="H24" s="33">
        <v>1</v>
      </c>
      <c r="I24" s="33">
        <v>1</v>
      </c>
      <c r="J24" s="32">
        <f>G24+F24+(D24*E24)</f>
        <v>34875</v>
      </c>
      <c r="K24" s="32">
        <f>J24*I24*H24</f>
        <v>34875</v>
      </c>
      <c r="L24" s="31"/>
    </row>
    <row r="25" spans="1:12" s="6" customFormat="1" ht="18" customHeight="1" x14ac:dyDescent="0.25">
      <c r="A25" s="41"/>
      <c r="B25" s="36"/>
      <c r="C25" s="36" t="s">
        <v>35</v>
      </c>
      <c r="D25" s="77">
        <v>1</v>
      </c>
      <c r="E25" s="34">
        <v>31875</v>
      </c>
      <c r="F25" s="33"/>
      <c r="G25" s="33">
        <v>3000</v>
      </c>
      <c r="H25" s="33">
        <v>1</v>
      </c>
      <c r="I25" s="33">
        <v>1</v>
      </c>
      <c r="J25" s="32">
        <f t="shared" ref="J25" si="2">G25+F25+(D25*E25)</f>
        <v>34875</v>
      </c>
      <c r="K25" s="32">
        <f t="shared" ref="K25" si="3">J25*I25*H25</f>
        <v>34875</v>
      </c>
      <c r="L25" s="31"/>
    </row>
    <row r="26" spans="1:12" s="6" customFormat="1" ht="18" customHeight="1" x14ac:dyDescent="0.25">
      <c r="A26" s="37"/>
      <c r="B26" s="36"/>
      <c r="C26" s="36" t="s">
        <v>4</v>
      </c>
      <c r="D26" s="35"/>
      <c r="E26" s="34"/>
      <c r="F26" s="33"/>
      <c r="G26" s="33"/>
      <c r="H26" s="33">
        <v>1</v>
      </c>
      <c r="I26" s="33"/>
      <c r="J26" s="32">
        <f>G26+F26+(D26*E26)</f>
        <v>0</v>
      </c>
      <c r="K26" s="32">
        <f>J26*I26*H26</f>
        <v>0</v>
      </c>
      <c r="L26" s="31"/>
    </row>
    <row r="27" spans="1:12" s="6" customFormat="1" ht="20.100000000000001" customHeight="1" thickBot="1" x14ac:dyDescent="0.3">
      <c r="A27" s="30"/>
      <c r="B27" s="91" t="s">
        <v>3</v>
      </c>
      <c r="C27" s="92"/>
      <c r="D27" s="29"/>
      <c r="E27" s="27"/>
      <c r="F27" s="27">
        <f>SUM(F12:F22)</f>
        <v>0</v>
      </c>
      <c r="G27" s="27">
        <f>SUM(G12:G22)</f>
        <v>9000</v>
      </c>
      <c r="H27" s="28"/>
      <c r="I27" s="27"/>
      <c r="J27" s="26">
        <f>SUM(J12:J26)</f>
        <v>174375</v>
      </c>
      <c r="K27" s="26">
        <f>SUM(K12:K26)</f>
        <v>174375</v>
      </c>
      <c r="L27" s="25"/>
    </row>
    <row r="28" spans="1:12" s="6" customFormat="1" ht="20.100000000000001" customHeight="1" x14ac:dyDescent="0.25">
      <c r="A28" s="24"/>
      <c r="B28" s="23"/>
      <c r="C28" s="23"/>
      <c r="D28" s="22"/>
      <c r="E28" s="20"/>
      <c r="F28" s="20"/>
      <c r="G28" s="20"/>
      <c r="H28" s="21"/>
      <c r="I28" s="20"/>
      <c r="J28" s="20"/>
      <c r="K28" s="20"/>
      <c r="L28" s="20"/>
    </row>
    <row r="29" spans="1:12" s="6" customFormat="1" ht="27.75" customHeight="1" x14ac:dyDescent="0.25">
      <c r="A29" s="19" t="s">
        <v>34</v>
      </c>
      <c r="B29" s="84" t="s">
        <v>33</v>
      </c>
      <c r="C29" s="84"/>
      <c r="D29" s="84"/>
      <c r="E29" s="84"/>
      <c r="F29" s="84"/>
      <c r="G29" s="84"/>
      <c r="H29" s="84"/>
      <c r="I29" s="84"/>
      <c r="J29" s="84"/>
      <c r="K29" s="84"/>
      <c r="L29" s="84"/>
    </row>
    <row r="30" spans="1:12" s="6" customFormat="1" ht="20.100000000000001" customHeight="1" thickBot="1" x14ac:dyDescent="0.3">
      <c r="A30" s="10"/>
      <c r="B30" s="7"/>
      <c r="C30" s="7"/>
      <c r="D30" s="55"/>
      <c r="E30" s="54"/>
      <c r="F30" s="7"/>
      <c r="G30" s="7"/>
      <c r="H30" s="7"/>
      <c r="I30" s="7"/>
      <c r="J30" s="7"/>
      <c r="K30" s="7"/>
      <c r="L30" s="7"/>
    </row>
    <row r="31" spans="1:12" s="6" customFormat="1" ht="110.25" x14ac:dyDescent="0.25">
      <c r="A31" s="53" t="s">
        <v>32</v>
      </c>
      <c r="B31" s="52" t="s">
        <v>31</v>
      </c>
      <c r="C31" s="52" t="s">
        <v>30</v>
      </c>
      <c r="D31" s="49" t="s">
        <v>29</v>
      </c>
      <c r="E31" s="51" t="s">
        <v>28</v>
      </c>
      <c r="F31" s="50" t="s">
        <v>27</v>
      </c>
      <c r="G31" s="49" t="s">
        <v>26</v>
      </c>
      <c r="H31" s="49" t="s">
        <v>25</v>
      </c>
      <c r="I31" s="49" t="s">
        <v>24</v>
      </c>
      <c r="J31" s="49" t="s">
        <v>23</v>
      </c>
      <c r="K31" s="49" t="s">
        <v>22</v>
      </c>
      <c r="L31" s="48" t="s">
        <v>21</v>
      </c>
    </row>
    <row r="32" spans="1:12" s="6" customFormat="1" ht="18" customHeight="1" x14ac:dyDescent="0.25">
      <c r="A32" s="61">
        <v>1</v>
      </c>
      <c r="B32" s="62" t="s">
        <v>20</v>
      </c>
      <c r="C32" s="63"/>
      <c r="D32" s="64"/>
      <c r="E32" s="65"/>
      <c r="F32" s="66"/>
      <c r="G32" s="66"/>
      <c r="H32" s="66"/>
      <c r="I32" s="66"/>
      <c r="J32" s="67"/>
      <c r="K32" s="67"/>
      <c r="L32" s="68"/>
    </row>
    <row r="33" spans="1:12" s="6" customFormat="1" ht="31.5" x14ac:dyDescent="0.25">
      <c r="A33" s="46">
        <v>1.1000000000000001</v>
      </c>
      <c r="B33" s="73" t="s">
        <v>77</v>
      </c>
      <c r="C33" s="73" t="s">
        <v>19</v>
      </c>
      <c r="D33" s="74">
        <v>0.5</v>
      </c>
      <c r="E33" s="38">
        <v>31875</v>
      </c>
      <c r="F33" s="38">
        <v>0</v>
      </c>
      <c r="G33" s="38">
        <v>2000</v>
      </c>
      <c r="H33" s="33">
        <v>1</v>
      </c>
      <c r="I33" s="33">
        <v>1</v>
      </c>
      <c r="J33" s="32">
        <f>G33+F33+(D33*E33)</f>
        <v>17937.5</v>
      </c>
      <c r="K33" s="32">
        <f>J33*I33*H33</f>
        <v>17937.5</v>
      </c>
      <c r="L33" s="31"/>
    </row>
    <row r="34" spans="1:12" s="6" customFormat="1" ht="15.75" x14ac:dyDescent="0.25">
      <c r="A34" s="46">
        <v>1.2</v>
      </c>
      <c r="B34" s="73" t="s">
        <v>80</v>
      </c>
      <c r="C34" s="73" t="s">
        <v>75</v>
      </c>
      <c r="D34" s="74">
        <v>0.5</v>
      </c>
      <c r="E34" s="38">
        <v>31875</v>
      </c>
      <c r="F34" s="38">
        <v>0</v>
      </c>
      <c r="G34" s="38">
        <v>1000</v>
      </c>
      <c r="H34" s="33">
        <v>1</v>
      </c>
      <c r="I34" s="33">
        <v>1</v>
      </c>
      <c r="J34" s="32">
        <f t="shared" ref="J34" si="4">G34+F34+(D34*E34)</f>
        <v>16937.5</v>
      </c>
      <c r="K34" s="32">
        <f t="shared" ref="K34" si="5">J34*I34*H34</f>
        <v>16937.5</v>
      </c>
      <c r="L34" s="31"/>
    </row>
    <row r="35" spans="1:12" s="6" customFormat="1" ht="15.75" x14ac:dyDescent="0.25">
      <c r="A35" s="43">
        <v>2</v>
      </c>
      <c r="B35" s="62" t="s">
        <v>18</v>
      </c>
      <c r="C35" s="63" t="s">
        <v>7</v>
      </c>
      <c r="D35" s="76"/>
      <c r="E35" s="34">
        <v>31875</v>
      </c>
      <c r="F35" s="33"/>
      <c r="G35" s="33"/>
      <c r="H35" s="33">
        <v>1</v>
      </c>
      <c r="I35" s="33">
        <v>1</v>
      </c>
      <c r="J35" s="32">
        <f t="shared" ref="J35:J40" si="6">G35+F35+(D35*E35)</f>
        <v>0</v>
      </c>
      <c r="K35" s="32">
        <f t="shared" ref="K35:K40" si="7">J35*I35*H35</f>
        <v>0</v>
      </c>
      <c r="L35" s="80"/>
    </row>
    <row r="36" spans="1:12" s="6" customFormat="1" ht="18" customHeight="1" x14ac:dyDescent="0.25">
      <c r="A36" s="44"/>
      <c r="B36" s="63"/>
      <c r="C36" s="63" t="s">
        <v>17</v>
      </c>
      <c r="D36" s="76">
        <v>1</v>
      </c>
      <c r="E36" s="34">
        <v>31875</v>
      </c>
      <c r="F36" s="33"/>
      <c r="G36" s="33">
        <v>3000</v>
      </c>
      <c r="H36" s="33">
        <v>1</v>
      </c>
      <c r="I36" s="33">
        <v>1</v>
      </c>
      <c r="J36" s="32">
        <f t="shared" si="6"/>
        <v>34875</v>
      </c>
      <c r="K36" s="32">
        <f t="shared" si="7"/>
        <v>34875</v>
      </c>
      <c r="L36" s="31"/>
    </row>
    <row r="37" spans="1:12" s="6" customFormat="1" ht="18" customHeight="1" x14ac:dyDescent="0.25">
      <c r="A37" s="44"/>
      <c r="B37" s="63"/>
      <c r="C37" s="63" t="s">
        <v>35</v>
      </c>
      <c r="D37" s="77">
        <v>1</v>
      </c>
      <c r="E37" s="34">
        <v>31875</v>
      </c>
      <c r="F37" s="33"/>
      <c r="G37" s="33">
        <v>3000</v>
      </c>
      <c r="H37" s="33">
        <v>1</v>
      </c>
      <c r="I37" s="33">
        <v>1</v>
      </c>
      <c r="J37" s="32">
        <f t="shared" si="6"/>
        <v>34875</v>
      </c>
      <c r="K37" s="32">
        <f t="shared" si="7"/>
        <v>34875</v>
      </c>
      <c r="L37" s="31"/>
    </row>
    <row r="38" spans="1:12" s="6" customFormat="1" ht="31.5" x14ac:dyDescent="0.25">
      <c r="A38" s="43">
        <v>3</v>
      </c>
      <c r="B38" s="42" t="s">
        <v>15</v>
      </c>
      <c r="C38" s="36"/>
      <c r="D38" s="35"/>
      <c r="E38" s="34"/>
      <c r="F38" s="33"/>
      <c r="G38" s="33"/>
      <c r="H38" s="33">
        <v>1</v>
      </c>
      <c r="I38" s="33"/>
      <c r="J38" s="32">
        <f t="shared" si="6"/>
        <v>0</v>
      </c>
      <c r="K38" s="32">
        <f t="shared" si="7"/>
        <v>0</v>
      </c>
      <c r="L38" s="31"/>
    </row>
    <row r="39" spans="1:12" s="6" customFormat="1" ht="18" customHeight="1" x14ac:dyDescent="0.25">
      <c r="A39" s="45" t="s">
        <v>14</v>
      </c>
      <c r="B39" s="36" t="s">
        <v>13</v>
      </c>
      <c r="C39" s="36"/>
      <c r="D39" s="35"/>
      <c r="E39" s="34"/>
      <c r="F39" s="33"/>
      <c r="G39" s="33"/>
      <c r="H39" s="33">
        <v>1</v>
      </c>
      <c r="I39" s="33"/>
      <c r="J39" s="32">
        <f t="shared" si="6"/>
        <v>0</v>
      </c>
      <c r="K39" s="32">
        <f t="shared" si="7"/>
        <v>0</v>
      </c>
      <c r="L39" s="31"/>
    </row>
    <row r="40" spans="1:12" s="6" customFormat="1" ht="18" customHeight="1" x14ac:dyDescent="0.25">
      <c r="A40" s="45" t="s">
        <v>12</v>
      </c>
      <c r="B40" s="36" t="s">
        <v>11</v>
      </c>
      <c r="C40" s="36"/>
      <c r="D40" s="35"/>
      <c r="E40" s="34"/>
      <c r="F40" s="33"/>
      <c r="G40" s="33"/>
      <c r="H40" s="33">
        <v>1</v>
      </c>
      <c r="I40" s="33"/>
      <c r="J40" s="32">
        <f t="shared" si="6"/>
        <v>0</v>
      </c>
      <c r="K40" s="32">
        <f t="shared" si="7"/>
        <v>0</v>
      </c>
      <c r="L40" s="31"/>
    </row>
    <row r="41" spans="1:12" s="6" customFormat="1" ht="64.5" customHeight="1" x14ac:dyDescent="0.25">
      <c r="A41" s="44">
        <v>4</v>
      </c>
      <c r="B41" s="36" t="s">
        <v>10</v>
      </c>
      <c r="C41" s="36"/>
      <c r="D41" s="35"/>
      <c r="E41" s="34"/>
      <c r="F41" s="33"/>
      <c r="G41" s="33"/>
      <c r="H41" s="33"/>
      <c r="I41" s="33"/>
      <c r="J41" s="32"/>
      <c r="K41" s="32"/>
      <c r="L41" s="31"/>
    </row>
    <row r="42" spans="1:12" s="6" customFormat="1" ht="18" customHeight="1" x14ac:dyDescent="0.25">
      <c r="A42" s="44">
        <v>5</v>
      </c>
      <c r="B42" s="36" t="s">
        <v>9</v>
      </c>
      <c r="C42" s="36"/>
      <c r="D42" s="35"/>
      <c r="E42" s="34"/>
      <c r="F42" s="33"/>
      <c r="G42" s="33"/>
      <c r="H42" s="33">
        <v>1</v>
      </c>
      <c r="I42" s="33"/>
      <c r="J42" s="32">
        <f>G42+F42+(D42*E42)</f>
        <v>0</v>
      </c>
      <c r="K42" s="32">
        <f>J42*I42*H42</f>
        <v>0</v>
      </c>
      <c r="L42" s="31"/>
    </row>
    <row r="43" spans="1:12" s="6" customFormat="1" ht="15.75" x14ac:dyDescent="0.25">
      <c r="A43" s="44">
        <v>6</v>
      </c>
      <c r="B43" s="42" t="s">
        <v>8</v>
      </c>
      <c r="C43" s="36" t="s">
        <v>7</v>
      </c>
      <c r="D43" s="69"/>
      <c r="E43" s="70">
        <v>31875</v>
      </c>
      <c r="F43" s="70"/>
      <c r="G43" s="70"/>
      <c r="H43" s="33">
        <v>1</v>
      </c>
      <c r="I43" s="33">
        <v>1</v>
      </c>
      <c r="J43" s="32">
        <f>G43+F43+(D43*E43)</f>
        <v>0</v>
      </c>
      <c r="K43" s="32">
        <f>J43*I43*H43</f>
        <v>0</v>
      </c>
      <c r="L43" s="31"/>
    </row>
    <row r="44" spans="1:12" s="6" customFormat="1" ht="18" customHeight="1" x14ac:dyDescent="0.25">
      <c r="A44" s="41"/>
      <c r="B44" s="36"/>
      <c r="C44" s="36" t="s">
        <v>6</v>
      </c>
      <c r="D44" s="71">
        <v>1</v>
      </c>
      <c r="E44" s="72">
        <v>31875</v>
      </c>
      <c r="F44" s="72"/>
      <c r="G44" s="72">
        <v>3000</v>
      </c>
      <c r="H44" s="33">
        <v>1</v>
      </c>
      <c r="I44" s="33">
        <v>1</v>
      </c>
      <c r="J44" s="32">
        <f>G44+F44+(D44*E44)</f>
        <v>34875</v>
      </c>
      <c r="K44" s="32">
        <f>J44*I44*H44</f>
        <v>34875</v>
      </c>
      <c r="L44" s="31"/>
    </row>
    <row r="45" spans="1:12" s="6" customFormat="1" ht="18" customHeight="1" x14ac:dyDescent="0.25">
      <c r="A45" s="41"/>
      <c r="B45" s="36"/>
      <c r="C45" s="36" t="s">
        <v>35</v>
      </c>
      <c r="D45" s="77">
        <v>1</v>
      </c>
      <c r="E45" s="34">
        <v>31875</v>
      </c>
      <c r="F45" s="33"/>
      <c r="G45" s="33">
        <v>3000</v>
      </c>
      <c r="H45" s="33">
        <v>1</v>
      </c>
      <c r="I45" s="33">
        <v>1</v>
      </c>
      <c r="J45" s="32">
        <f t="shared" ref="J45" si="8">G45+F45+(D45*E45)</f>
        <v>34875</v>
      </c>
      <c r="K45" s="32">
        <f t="shared" ref="K45" si="9">J45*I45*H45</f>
        <v>34875</v>
      </c>
      <c r="L45" s="31"/>
    </row>
    <row r="46" spans="1:12" s="6" customFormat="1" ht="18" customHeight="1" x14ac:dyDescent="0.25">
      <c r="A46" s="37"/>
      <c r="B46" s="36"/>
      <c r="C46" s="36" t="s">
        <v>4</v>
      </c>
      <c r="D46" s="35"/>
      <c r="E46" s="34"/>
      <c r="F46" s="33"/>
      <c r="G46" s="33"/>
      <c r="H46" s="33">
        <v>1</v>
      </c>
      <c r="I46" s="33"/>
      <c r="J46" s="32">
        <f>G46+F46+(D46*E46)</f>
        <v>0</v>
      </c>
      <c r="K46" s="32">
        <f>J46*I46*H46</f>
        <v>0</v>
      </c>
      <c r="L46" s="31"/>
    </row>
    <row r="47" spans="1:12" s="6" customFormat="1" ht="19.5" customHeight="1" thickBot="1" x14ac:dyDescent="0.3">
      <c r="A47" s="30"/>
      <c r="B47" s="91" t="s">
        <v>3</v>
      </c>
      <c r="C47" s="92"/>
      <c r="D47" s="29"/>
      <c r="E47" s="27"/>
      <c r="F47" s="27">
        <f>SUM(F32:F44)</f>
        <v>0</v>
      </c>
      <c r="G47" s="27">
        <f>SUM(G32:G44)</f>
        <v>12000</v>
      </c>
      <c r="H47" s="28"/>
      <c r="I47" s="27"/>
      <c r="J47" s="26">
        <f>SUM(J32:J46)</f>
        <v>174375</v>
      </c>
      <c r="K47" s="26">
        <f>SUM(K32:K46)</f>
        <v>174375</v>
      </c>
      <c r="L47" s="25"/>
    </row>
    <row r="48" spans="1:12" s="6" customFormat="1" ht="1.5" customHeight="1" x14ac:dyDescent="0.25">
      <c r="A48" s="24"/>
      <c r="B48" s="23"/>
      <c r="C48" s="23"/>
      <c r="D48" s="22"/>
      <c r="E48" s="20"/>
      <c r="F48" s="20"/>
      <c r="G48" s="20"/>
      <c r="H48" s="21"/>
      <c r="I48" s="20"/>
      <c r="J48" s="20"/>
      <c r="K48" s="20"/>
      <c r="L48" s="20"/>
    </row>
    <row r="49" spans="1:12" s="6" customFormat="1" ht="19.5" customHeight="1" x14ac:dyDescent="0.25">
      <c r="A49" s="24"/>
      <c r="B49" s="23"/>
      <c r="C49" s="23"/>
      <c r="D49" s="22"/>
      <c r="E49" s="20"/>
      <c r="F49" s="20"/>
      <c r="G49" s="20"/>
      <c r="H49" s="21"/>
      <c r="I49" s="20"/>
      <c r="J49" s="20"/>
      <c r="K49" s="20"/>
      <c r="L49" s="20"/>
    </row>
    <row r="50" spans="1:12" s="6" customFormat="1" ht="19.5" customHeight="1" x14ac:dyDescent="0.25">
      <c r="A50" s="24"/>
      <c r="B50" s="23"/>
      <c r="C50" s="23"/>
      <c r="D50" s="22"/>
      <c r="E50" s="20"/>
      <c r="F50" s="20"/>
      <c r="G50" s="20"/>
      <c r="H50" s="21"/>
      <c r="I50" s="20"/>
      <c r="J50" s="20"/>
      <c r="K50" s="20"/>
      <c r="L50" s="20"/>
    </row>
    <row r="51" spans="1:12" s="6" customFormat="1" ht="19.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29.25" customHeight="1" x14ac:dyDescent="0.25">
      <c r="A61" s="19" t="s">
        <v>2</v>
      </c>
      <c r="B61" s="84" t="s">
        <v>1</v>
      </c>
      <c r="C61" s="84"/>
      <c r="D61" s="84"/>
      <c r="E61" s="84"/>
      <c r="F61" s="84"/>
      <c r="G61" s="84"/>
      <c r="H61" s="84"/>
      <c r="I61" s="84"/>
      <c r="J61" s="84"/>
      <c r="K61" s="84"/>
      <c r="L61" s="84"/>
    </row>
    <row r="62" spans="1:12" s="11" customFormat="1" ht="15.75" x14ac:dyDescent="0.25">
      <c r="A62" s="13"/>
      <c r="B62" s="13"/>
      <c r="C62" s="13"/>
      <c r="D62" s="13"/>
      <c r="E62" s="13"/>
      <c r="F62" s="13"/>
      <c r="G62" s="13"/>
      <c r="H62" s="13"/>
      <c r="I62" s="13"/>
      <c r="J62" s="13"/>
      <c r="K62" s="13"/>
      <c r="L62" s="13"/>
    </row>
    <row r="63" spans="1:12" s="11" customFormat="1" ht="15.75" x14ac:dyDescent="0.25">
      <c r="A63" s="13"/>
      <c r="B63" s="13"/>
      <c r="C63" s="13"/>
      <c r="D63" s="13"/>
      <c r="E63" s="13"/>
      <c r="F63" s="13"/>
      <c r="G63" s="13"/>
      <c r="H63" s="13"/>
      <c r="I63" s="13"/>
      <c r="J63" s="13"/>
      <c r="K63" s="13"/>
      <c r="L63" s="13"/>
    </row>
    <row r="64" spans="1:12" s="11" customFormat="1" ht="15.75" x14ac:dyDescent="0.25">
      <c r="A64" s="13"/>
      <c r="B64" s="13"/>
      <c r="C64" s="13"/>
      <c r="D64" s="13"/>
      <c r="E64" s="13"/>
      <c r="F64" s="13"/>
      <c r="G64" s="13"/>
      <c r="H64" s="13"/>
      <c r="I64" s="13"/>
      <c r="J64" s="13"/>
      <c r="K64" s="13"/>
      <c r="L64" s="13"/>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8"/>
      <c r="L79" s="18"/>
    </row>
    <row r="80" spans="1:12" s="11" customFormat="1" ht="15.75" x14ac:dyDescent="0.25">
      <c r="A80" s="13"/>
      <c r="B80" s="13"/>
      <c r="C80" s="13"/>
      <c r="D80" s="13"/>
      <c r="E80" s="13"/>
      <c r="F80" s="13"/>
      <c r="G80" s="13"/>
      <c r="H80" s="13"/>
      <c r="I80" s="13"/>
      <c r="J80" s="13"/>
      <c r="K80" s="18"/>
      <c r="L80" s="18"/>
    </row>
    <row r="81" spans="1:12" s="11" customFormat="1" ht="15.75" x14ac:dyDescent="0.25">
      <c r="A81" s="13"/>
      <c r="B81" s="13"/>
      <c r="C81" s="13"/>
      <c r="D81" s="13"/>
      <c r="E81" s="13"/>
      <c r="F81" s="13"/>
      <c r="G81" s="13"/>
      <c r="H81" s="13"/>
      <c r="I81" s="13"/>
      <c r="J81" s="13"/>
      <c r="K81" s="18"/>
      <c r="L81" s="18"/>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6"/>
      <c r="L88" s="16"/>
    </row>
    <row r="89" spans="1:12" s="11" customFormat="1" ht="15.75" x14ac:dyDescent="0.25">
      <c r="A89" s="13"/>
      <c r="B89" s="13"/>
      <c r="C89" s="13"/>
      <c r="D89" s="13"/>
      <c r="E89" s="13"/>
      <c r="F89" s="13"/>
      <c r="G89" s="13"/>
      <c r="H89" s="13"/>
      <c r="I89" s="13"/>
      <c r="J89" s="13"/>
      <c r="K89" s="17">
        <f>$K$27</f>
        <v>174375</v>
      </c>
      <c r="L89" s="16"/>
    </row>
    <row r="90" spans="1:12" s="11" customFormat="1" ht="15.75" x14ac:dyDescent="0.25">
      <c r="A90" s="13"/>
      <c r="B90" s="13"/>
      <c r="C90" s="13"/>
      <c r="D90" s="13"/>
      <c r="E90" s="13"/>
      <c r="F90" s="13"/>
      <c r="G90" s="13"/>
      <c r="H90" s="13"/>
      <c r="I90" s="13"/>
      <c r="J90" s="13"/>
      <c r="K90" s="17">
        <f>$K$47</f>
        <v>174375</v>
      </c>
      <c r="L90" s="15"/>
    </row>
    <row r="91" spans="1:12" s="11" customFormat="1" ht="15.75" x14ac:dyDescent="0.25">
      <c r="A91" s="13"/>
      <c r="B91" s="13"/>
      <c r="C91" s="13"/>
      <c r="D91" s="13"/>
      <c r="E91" s="13"/>
      <c r="F91" s="13"/>
      <c r="G91" s="13"/>
      <c r="H91" s="13"/>
      <c r="I91" s="13"/>
      <c r="J91" s="13"/>
      <c r="K91" s="17">
        <f>K89-K90</f>
        <v>0</v>
      </c>
      <c r="L91" s="15">
        <f>K91/K89*100%</f>
        <v>0</v>
      </c>
    </row>
    <row r="92" spans="1:12" s="11" customFormat="1" ht="15.75" x14ac:dyDescent="0.25">
      <c r="A92" s="13"/>
      <c r="B92" s="13"/>
      <c r="C92" s="13"/>
      <c r="D92" s="13"/>
      <c r="E92" s="13"/>
      <c r="F92" s="13"/>
      <c r="G92" s="13"/>
      <c r="H92" s="13"/>
      <c r="I92" s="13"/>
      <c r="J92" s="13"/>
      <c r="K92" s="16"/>
      <c r="L92" s="15">
        <f>K90/K89*100%</f>
        <v>1</v>
      </c>
    </row>
    <row r="93" spans="1:12" s="11" customFormat="1" ht="15.75" x14ac:dyDescent="0.25">
      <c r="A93" s="13"/>
      <c r="B93" s="14" t="s">
        <v>0</v>
      </c>
      <c r="C93" s="13"/>
      <c r="D93" s="13"/>
      <c r="E93" s="13"/>
      <c r="F93" s="13"/>
      <c r="G93" s="13"/>
      <c r="H93" s="13"/>
      <c r="I93" s="13"/>
      <c r="J93" s="13"/>
      <c r="K93" s="12"/>
      <c r="L93" s="12"/>
    </row>
    <row r="94" spans="1:12" s="6" customFormat="1" ht="20.100000000000001" customHeight="1" x14ac:dyDescent="0.25">
      <c r="A94" s="10"/>
      <c r="B94" s="9"/>
      <c r="C94" s="8"/>
      <c r="D94" s="8"/>
      <c r="E94" s="8"/>
      <c r="F94" s="8"/>
      <c r="G94" s="7"/>
      <c r="H94" s="7"/>
      <c r="I94" s="7"/>
      <c r="J94" s="7"/>
      <c r="K94" s="7"/>
      <c r="L94" s="7"/>
    </row>
  </sheetData>
  <sheetProtection selectLockedCells="1" selectUnlockedCells="1"/>
  <mergeCells count="12">
    <mergeCell ref="B61:L61"/>
    <mergeCell ref="B1:K1"/>
    <mergeCell ref="B2:K2"/>
    <mergeCell ref="B3:K3"/>
    <mergeCell ref="B5:C6"/>
    <mergeCell ref="I5:K6"/>
    <mergeCell ref="B7:K7"/>
    <mergeCell ref="B8:K8"/>
    <mergeCell ref="B9:K9"/>
    <mergeCell ref="B27:C27"/>
    <mergeCell ref="B29:L29"/>
    <mergeCell ref="B47:C47"/>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37" zoomScaleNormal="100" zoomScaleSheetLayoutView="90" workbookViewId="0">
      <selection activeCell="J39" sqref="J39"/>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76</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31.5" x14ac:dyDescent="0.25">
      <c r="A13" s="46">
        <v>1.1000000000000001</v>
      </c>
      <c r="B13" s="73" t="s">
        <v>77</v>
      </c>
      <c r="C13" s="73" t="s">
        <v>19</v>
      </c>
      <c r="D13" s="74">
        <v>0.5</v>
      </c>
      <c r="E13" s="38">
        <v>31875</v>
      </c>
      <c r="F13" s="38">
        <v>0</v>
      </c>
      <c r="G13" s="38">
        <v>2000</v>
      </c>
      <c r="H13" s="33">
        <v>1</v>
      </c>
      <c r="I13" s="33">
        <v>1</v>
      </c>
      <c r="J13" s="32">
        <f>G13+F13+(D13*E13)</f>
        <v>17937.5</v>
      </c>
      <c r="K13" s="32">
        <f>J13*I13*H13</f>
        <v>17937.5</v>
      </c>
      <c r="L13" s="31"/>
    </row>
    <row r="14" spans="1:12" s="6" customFormat="1" ht="15.75" x14ac:dyDescent="0.25">
      <c r="A14" s="46">
        <v>1.2</v>
      </c>
      <c r="B14" s="73" t="s">
        <v>78</v>
      </c>
      <c r="C14" s="73" t="s">
        <v>79</v>
      </c>
      <c r="D14" s="74">
        <v>3</v>
      </c>
      <c r="E14" s="38">
        <v>31875</v>
      </c>
      <c r="F14" s="38">
        <v>0</v>
      </c>
      <c r="G14" s="38">
        <v>1000</v>
      </c>
      <c r="H14" s="33">
        <v>1</v>
      </c>
      <c r="I14" s="33">
        <v>1</v>
      </c>
      <c r="J14" s="32">
        <f t="shared" ref="J14:J20" si="0">G14+F14+(D14*E14)</f>
        <v>96625</v>
      </c>
      <c r="K14" s="32">
        <f t="shared" ref="K14:K20" si="1">J14*I14*H14</f>
        <v>96625</v>
      </c>
      <c r="L14" s="31"/>
    </row>
    <row r="15" spans="1:12" s="6" customFormat="1" ht="15.75" x14ac:dyDescent="0.25">
      <c r="A15" s="43">
        <v>2</v>
      </c>
      <c r="B15" s="62" t="s">
        <v>18</v>
      </c>
      <c r="C15" s="63" t="s">
        <v>7</v>
      </c>
      <c r="D15" s="76"/>
      <c r="E15" s="34">
        <v>31875</v>
      </c>
      <c r="F15" s="33"/>
      <c r="G15" s="33"/>
      <c r="H15" s="33">
        <v>1</v>
      </c>
      <c r="I15" s="33">
        <v>1</v>
      </c>
      <c r="J15" s="32">
        <f t="shared" si="0"/>
        <v>0</v>
      </c>
      <c r="K15" s="32">
        <f t="shared" si="1"/>
        <v>0</v>
      </c>
      <c r="L15" s="80"/>
    </row>
    <row r="16" spans="1:12" s="6" customFormat="1" ht="18" customHeight="1" x14ac:dyDescent="0.25">
      <c r="A16" s="44"/>
      <c r="B16" s="63"/>
      <c r="C16" s="63" t="s">
        <v>17</v>
      </c>
      <c r="D16" s="76">
        <v>1</v>
      </c>
      <c r="E16" s="34">
        <v>31875</v>
      </c>
      <c r="F16" s="33"/>
      <c r="G16" s="33">
        <v>3000</v>
      </c>
      <c r="H16" s="33">
        <v>1</v>
      </c>
      <c r="I16" s="33">
        <v>1</v>
      </c>
      <c r="J16" s="32">
        <f t="shared" si="0"/>
        <v>34875</v>
      </c>
      <c r="K16" s="32">
        <f t="shared" si="1"/>
        <v>34875</v>
      </c>
      <c r="L16" s="31"/>
    </row>
    <row r="17" spans="1:12" s="6" customFormat="1" ht="18" customHeight="1" x14ac:dyDescent="0.25">
      <c r="A17" s="44"/>
      <c r="B17" s="63"/>
      <c r="C17" s="63" t="s">
        <v>35</v>
      </c>
      <c r="D17" s="77">
        <v>1</v>
      </c>
      <c r="E17" s="34">
        <v>31875</v>
      </c>
      <c r="F17" s="33"/>
      <c r="G17" s="33">
        <v>3000</v>
      </c>
      <c r="H17" s="33">
        <v>1</v>
      </c>
      <c r="I17" s="33">
        <v>1</v>
      </c>
      <c r="J17" s="32">
        <f t="shared" si="0"/>
        <v>34875</v>
      </c>
      <c r="K17" s="32">
        <f t="shared" si="1"/>
        <v>34875</v>
      </c>
      <c r="L17" s="31"/>
    </row>
    <row r="18" spans="1:12" s="6" customFormat="1" ht="31.5" x14ac:dyDescent="0.25">
      <c r="A18" s="43">
        <v>3</v>
      </c>
      <c r="B18" s="42" t="s">
        <v>15</v>
      </c>
      <c r="C18" s="36"/>
      <c r="D18" s="35"/>
      <c r="E18" s="34"/>
      <c r="F18" s="33"/>
      <c r="G18" s="33"/>
      <c r="H18" s="33">
        <v>1</v>
      </c>
      <c r="I18" s="33"/>
      <c r="J18" s="32">
        <f t="shared" si="0"/>
        <v>0</v>
      </c>
      <c r="K18" s="32">
        <f t="shared" si="1"/>
        <v>0</v>
      </c>
      <c r="L18" s="31"/>
    </row>
    <row r="19" spans="1:12" s="6" customFormat="1" ht="18" customHeight="1" x14ac:dyDescent="0.25">
      <c r="A19" s="45" t="s">
        <v>14</v>
      </c>
      <c r="B19" s="36" t="s">
        <v>13</v>
      </c>
      <c r="C19" s="36"/>
      <c r="D19" s="35"/>
      <c r="E19" s="34"/>
      <c r="F19" s="33"/>
      <c r="G19" s="33"/>
      <c r="H19" s="33">
        <v>1</v>
      </c>
      <c r="I19" s="33"/>
      <c r="J19" s="32">
        <f t="shared" si="0"/>
        <v>0</v>
      </c>
      <c r="K19" s="32">
        <f t="shared" si="1"/>
        <v>0</v>
      </c>
      <c r="L19" s="31"/>
    </row>
    <row r="20" spans="1:12" s="6" customFormat="1" ht="18" customHeight="1" x14ac:dyDescent="0.25">
      <c r="A20" s="45" t="s">
        <v>12</v>
      </c>
      <c r="B20" s="36" t="s">
        <v>11</v>
      </c>
      <c r="C20" s="36"/>
      <c r="D20" s="35"/>
      <c r="E20" s="34"/>
      <c r="F20" s="33"/>
      <c r="G20" s="33"/>
      <c r="H20" s="33">
        <v>1</v>
      </c>
      <c r="I20" s="33"/>
      <c r="J20" s="32">
        <f t="shared" si="0"/>
        <v>0</v>
      </c>
      <c r="K20" s="32">
        <f t="shared" si="1"/>
        <v>0</v>
      </c>
      <c r="L20" s="31"/>
    </row>
    <row r="21" spans="1:12" s="6" customFormat="1" ht="64.5" customHeight="1" x14ac:dyDescent="0.25">
      <c r="A21" s="44">
        <v>4</v>
      </c>
      <c r="B21" s="36" t="s">
        <v>10</v>
      </c>
      <c r="C21" s="36"/>
      <c r="D21" s="35"/>
      <c r="E21" s="34"/>
      <c r="F21" s="33"/>
      <c r="G21" s="33"/>
      <c r="H21" s="33"/>
      <c r="I21" s="33"/>
      <c r="J21" s="32"/>
      <c r="K21" s="32"/>
      <c r="L21" s="31"/>
    </row>
    <row r="22" spans="1:12" s="6" customFormat="1" ht="18" customHeight="1" x14ac:dyDescent="0.25">
      <c r="A22" s="44">
        <v>5</v>
      </c>
      <c r="B22" s="36" t="s">
        <v>9</v>
      </c>
      <c r="C22" s="36"/>
      <c r="D22" s="35"/>
      <c r="E22" s="34"/>
      <c r="F22" s="33"/>
      <c r="G22" s="33"/>
      <c r="H22" s="33">
        <v>1</v>
      </c>
      <c r="I22" s="33"/>
      <c r="J22" s="32">
        <f>G22+F22+(D22*E22)</f>
        <v>0</v>
      </c>
      <c r="K22" s="32">
        <f>J22*I22*H22</f>
        <v>0</v>
      </c>
      <c r="L22" s="31"/>
    </row>
    <row r="23" spans="1:12" s="6" customFormat="1" ht="15.75" x14ac:dyDescent="0.25">
      <c r="A23" s="44">
        <v>6</v>
      </c>
      <c r="B23" s="42" t="s">
        <v>8</v>
      </c>
      <c r="C23" s="36" t="s">
        <v>7</v>
      </c>
      <c r="D23" s="69"/>
      <c r="E23" s="70">
        <v>31875</v>
      </c>
      <c r="F23" s="70"/>
      <c r="G23" s="70"/>
      <c r="H23" s="33">
        <v>1</v>
      </c>
      <c r="I23" s="33">
        <v>1</v>
      </c>
      <c r="J23" s="32">
        <f>G23+F23+(D23*E23)</f>
        <v>0</v>
      </c>
      <c r="K23" s="32">
        <f>J23*I23*H23</f>
        <v>0</v>
      </c>
      <c r="L23" s="31"/>
    </row>
    <row r="24" spans="1:12" s="6" customFormat="1" ht="18" customHeight="1" x14ac:dyDescent="0.25">
      <c r="A24" s="41"/>
      <c r="B24" s="36"/>
      <c r="C24" s="36" t="s">
        <v>6</v>
      </c>
      <c r="D24" s="71">
        <v>1</v>
      </c>
      <c r="E24" s="72">
        <v>31875</v>
      </c>
      <c r="F24" s="72"/>
      <c r="G24" s="33">
        <v>3000</v>
      </c>
      <c r="H24" s="33">
        <v>1</v>
      </c>
      <c r="I24" s="33">
        <v>1</v>
      </c>
      <c r="J24" s="32">
        <f>G24+F24+(D24*E24)</f>
        <v>34875</v>
      </c>
      <c r="K24" s="32">
        <f>J24*I24*H24</f>
        <v>34875</v>
      </c>
      <c r="L24" s="31"/>
    </row>
    <row r="25" spans="1:12" s="6" customFormat="1" ht="18" customHeight="1" x14ac:dyDescent="0.25">
      <c r="A25" s="41"/>
      <c r="B25" s="36"/>
      <c r="C25" s="36" t="s">
        <v>35</v>
      </c>
      <c r="D25" s="77">
        <v>1</v>
      </c>
      <c r="E25" s="34">
        <v>31875</v>
      </c>
      <c r="F25" s="33"/>
      <c r="G25" s="33">
        <v>3000</v>
      </c>
      <c r="H25" s="33">
        <v>1</v>
      </c>
      <c r="I25" s="33">
        <v>1</v>
      </c>
      <c r="J25" s="32">
        <f t="shared" ref="J25" si="2">G25+F25+(D25*E25)</f>
        <v>34875</v>
      </c>
      <c r="K25" s="32">
        <f t="shared" ref="K25" si="3">J25*I25*H25</f>
        <v>34875</v>
      </c>
      <c r="L25" s="31"/>
    </row>
    <row r="26" spans="1:12" s="6" customFormat="1" ht="18" customHeight="1" x14ac:dyDescent="0.25">
      <c r="A26" s="37"/>
      <c r="B26" s="36"/>
      <c r="C26" s="36" t="s">
        <v>4</v>
      </c>
      <c r="D26" s="35"/>
      <c r="E26" s="34"/>
      <c r="F26" s="33"/>
      <c r="G26" s="33"/>
      <c r="H26" s="33">
        <v>1</v>
      </c>
      <c r="I26" s="33"/>
      <c r="J26" s="32">
        <f>G26+F26+(D26*E26)</f>
        <v>0</v>
      </c>
      <c r="K26" s="32">
        <f>J26*I26*H26</f>
        <v>0</v>
      </c>
      <c r="L26" s="31"/>
    </row>
    <row r="27" spans="1:12" s="6" customFormat="1" ht="20.100000000000001" customHeight="1" thickBot="1" x14ac:dyDescent="0.3">
      <c r="A27" s="30"/>
      <c r="B27" s="91" t="s">
        <v>3</v>
      </c>
      <c r="C27" s="92"/>
      <c r="D27" s="29"/>
      <c r="E27" s="27"/>
      <c r="F27" s="27">
        <f>SUM(F12:F22)</f>
        <v>0</v>
      </c>
      <c r="G27" s="27">
        <f>SUM(G12:G22)</f>
        <v>9000</v>
      </c>
      <c r="H27" s="28"/>
      <c r="I27" s="27"/>
      <c r="J27" s="26">
        <f>SUM(J12:J26)</f>
        <v>254062.5</v>
      </c>
      <c r="K27" s="26">
        <f>SUM(K12:K26)</f>
        <v>254062.5</v>
      </c>
      <c r="L27" s="25"/>
    </row>
    <row r="28" spans="1:12" s="6" customFormat="1" ht="20.100000000000001" customHeight="1" x14ac:dyDescent="0.25">
      <c r="A28" s="24"/>
      <c r="B28" s="23"/>
      <c r="C28" s="23"/>
      <c r="D28" s="22"/>
      <c r="E28" s="20"/>
      <c r="F28" s="20"/>
      <c r="G28" s="20"/>
      <c r="H28" s="21"/>
      <c r="I28" s="20"/>
      <c r="J28" s="20"/>
      <c r="K28" s="20"/>
      <c r="L28" s="20"/>
    </row>
    <row r="29" spans="1:12" s="6" customFormat="1" ht="27.75" customHeight="1" x14ac:dyDescent="0.25">
      <c r="A29" s="19" t="s">
        <v>34</v>
      </c>
      <c r="B29" s="84" t="s">
        <v>33</v>
      </c>
      <c r="C29" s="84"/>
      <c r="D29" s="84"/>
      <c r="E29" s="84"/>
      <c r="F29" s="84"/>
      <c r="G29" s="84"/>
      <c r="H29" s="84"/>
      <c r="I29" s="84"/>
      <c r="J29" s="84"/>
      <c r="K29" s="84"/>
      <c r="L29" s="84"/>
    </row>
    <row r="30" spans="1:12" s="6" customFormat="1" ht="20.100000000000001" customHeight="1" thickBot="1" x14ac:dyDescent="0.3">
      <c r="A30" s="10"/>
      <c r="B30" s="7"/>
      <c r="C30" s="7"/>
      <c r="D30" s="55"/>
      <c r="E30" s="54"/>
      <c r="F30" s="7"/>
      <c r="G30" s="7"/>
      <c r="H30" s="7"/>
      <c r="I30" s="7"/>
      <c r="J30" s="7"/>
      <c r="K30" s="7"/>
      <c r="L30" s="7"/>
    </row>
    <row r="31" spans="1:12" s="6" customFormat="1" ht="110.25" x14ac:dyDescent="0.25">
      <c r="A31" s="53" t="s">
        <v>32</v>
      </c>
      <c r="B31" s="52" t="s">
        <v>31</v>
      </c>
      <c r="C31" s="52" t="s">
        <v>30</v>
      </c>
      <c r="D31" s="49" t="s">
        <v>29</v>
      </c>
      <c r="E31" s="51" t="s">
        <v>28</v>
      </c>
      <c r="F31" s="50" t="s">
        <v>27</v>
      </c>
      <c r="G31" s="49" t="s">
        <v>26</v>
      </c>
      <c r="H31" s="49" t="s">
        <v>25</v>
      </c>
      <c r="I31" s="49" t="s">
        <v>24</v>
      </c>
      <c r="J31" s="49" t="s">
        <v>23</v>
      </c>
      <c r="K31" s="49" t="s">
        <v>22</v>
      </c>
      <c r="L31" s="48" t="s">
        <v>21</v>
      </c>
    </row>
    <row r="32" spans="1:12" s="6" customFormat="1" ht="18" customHeight="1" x14ac:dyDescent="0.25">
      <c r="A32" s="61">
        <v>1</v>
      </c>
      <c r="B32" s="62" t="s">
        <v>20</v>
      </c>
      <c r="C32" s="63"/>
      <c r="D32" s="64"/>
      <c r="E32" s="65"/>
      <c r="F32" s="66"/>
      <c r="G32" s="66"/>
      <c r="H32" s="66"/>
      <c r="I32" s="66"/>
      <c r="J32" s="67"/>
      <c r="K32" s="67"/>
      <c r="L32" s="68"/>
    </row>
    <row r="33" spans="1:12" s="6" customFormat="1" ht="31.5" x14ac:dyDescent="0.25">
      <c r="A33" s="46">
        <v>1.1000000000000001</v>
      </c>
      <c r="B33" s="73" t="s">
        <v>77</v>
      </c>
      <c r="C33" s="73" t="s">
        <v>19</v>
      </c>
      <c r="D33" s="74">
        <v>0.5</v>
      </c>
      <c r="E33" s="38">
        <v>31875</v>
      </c>
      <c r="F33" s="38">
        <v>0</v>
      </c>
      <c r="G33" s="38">
        <v>2000</v>
      </c>
      <c r="H33" s="33">
        <v>1</v>
      </c>
      <c r="I33" s="33">
        <v>1</v>
      </c>
      <c r="J33" s="32">
        <f>G33+F33+(D33*E33)</f>
        <v>17937.5</v>
      </c>
      <c r="K33" s="32">
        <f>J33*I33*H33</f>
        <v>17937.5</v>
      </c>
      <c r="L33" s="31"/>
    </row>
    <row r="34" spans="1:12" s="6" customFormat="1" ht="15.75" x14ac:dyDescent="0.25">
      <c r="A34" s="46">
        <v>1.2</v>
      </c>
      <c r="B34" s="73" t="s">
        <v>78</v>
      </c>
      <c r="C34" s="73" t="s">
        <v>79</v>
      </c>
      <c r="D34" s="74">
        <v>3</v>
      </c>
      <c r="E34" s="38">
        <v>31875</v>
      </c>
      <c r="F34" s="38">
        <v>0</v>
      </c>
      <c r="G34" s="38">
        <v>1000</v>
      </c>
      <c r="H34" s="33">
        <v>1</v>
      </c>
      <c r="I34" s="33">
        <v>1</v>
      </c>
      <c r="J34" s="32">
        <f t="shared" ref="J34" si="4">G34+F34+(D34*E34)</f>
        <v>96625</v>
      </c>
      <c r="K34" s="32">
        <f t="shared" ref="K34" si="5">J34*I34*H34</f>
        <v>96625</v>
      </c>
      <c r="L34" s="31"/>
    </row>
    <row r="35" spans="1:12" s="6" customFormat="1" ht="15.75" x14ac:dyDescent="0.25">
      <c r="A35" s="43">
        <v>2</v>
      </c>
      <c r="B35" s="62" t="s">
        <v>18</v>
      </c>
      <c r="C35" s="63" t="s">
        <v>7</v>
      </c>
      <c r="D35" s="76"/>
      <c r="E35" s="34">
        <v>31875</v>
      </c>
      <c r="F35" s="33"/>
      <c r="G35" s="33"/>
      <c r="H35" s="33">
        <v>1</v>
      </c>
      <c r="I35" s="33">
        <v>1</v>
      </c>
      <c r="J35" s="32">
        <f t="shared" ref="J35:J40" si="6">G35+F35+(D35*E35)</f>
        <v>0</v>
      </c>
      <c r="K35" s="32">
        <f t="shared" ref="K35:K40" si="7">J35*I35*H35</f>
        <v>0</v>
      </c>
      <c r="L35" s="80"/>
    </row>
    <row r="36" spans="1:12" s="6" customFormat="1" ht="18" customHeight="1" x14ac:dyDescent="0.25">
      <c r="A36" s="44"/>
      <c r="B36" s="63"/>
      <c r="C36" s="63" t="s">
        <v>17</v>
      </c>
      <c r="D36" s="76">
        <v>1</v>
      </c>
      <c r="E36" s="34">
        <v>31875</v>
      </c>
      <c r="F36" s="33"/>
      <c r="G36" s="33">
        <v>3000</v>
      </c>
      <c r="H36" s="33">
        <v>1</v>
      </c>
      <c r="I36" s="33">
        <v>1</v>
      </c>
      <c r="J36" s="32">
        <f t="shared" si="6"/>
        <v>34875</v>
      </c>
      <c r="K36" s="32">
        <f t="shared" si="7"/>
        <v>34875</v>
      </c>
      <c r="L36" s="31"/>
    </row>
    <row r="37" spans="1:12" s="6" customFormat="1" ht="18" customHeight="1" x14ac:dyDescent="0.25">
      <c r="A37" s="44"/>
      <c r="B37" s="63"/>
      <c r="C37" s="63" t="s">
        <v>35</v>
      </c>
      <c r="D37" s="77">
        <v>1</v>
      </c>
      <c r="E37" s="34">
        <v>31875</v>
      </c>
      <c r="F37" s="33"/>
      <c r="G37" s="33">
        <v>3000</v>
      </c>
      <c r="H37" s="33">
        <v>1</v>
      </c>
      <c r="I37" s="33">
        <v>1</v>
      </c>
      <c r="J37" s="32">
        <f t="shared" si="6"/>
        <v>34875</v>
      </c>
      <c r="K37" s="32">
        <f t="shared" si="7"/>
        <v>34875</v>
      </c>
      <c r="L37" s="31"/>
    </row>
    <row r="38" spans="1:12" s="6" customFormat="1" ht="31.5" x14ac:dyDescent="0.25">
      <c r="A38" s="43">
        <v>3</v>
      </c>
      <c r="B38" s="42" t="s">
        <v>15</v>
      </c>
      <c r="C38" s="36"/>
      <c r="D38" s="35"/>
      <c r="E38" s="34"/>
      <c r="F38" s="33"/>
      <c r="G38" s="33"/>
      <c r="H38" s="33">
        <v>1</v>
      </c>
      <c r="I38" s="33"/>
      <c r="J38" s="32">
        <f t="shared" si="6"/>
        <v>0</v>
      </c>
      <c r="K38" s="32">
        <f t="shared" si="7"/>
        <v>0</v>
      </c>
      <c r="L38" s="31"/>
    </row>
    <row r="39" spans="1:12" s="6" customFormat="1" ht="18" customHeight="1" x14ac:dyDescent="0.25">
      <c r="A39" s="45" t="s">
        <v>14</v>
      </c>
      <c r="B39" s="36" t="s">
        <v>13</v>
      </c>
      <c r="C39" s="36"/>
      <c r="D39" s="35"/>
      <c r="E39" s="34"/>
      <c r="F39" s="33"/>
      <c r="G39" s="33"/>
      <c r="H39" s="33">
        <v>1</v>
      </c>
      <c r="I39" s="33"/>
      <c r="J39" s="32">
        <f t="shared" si="6"/>
        <v>0</v>
      </c>
      <c r="K39" s="32">
        <f t="shared" si="7"/>
        <v>0</v>
      </c>
      <c r="L39" s="31"/>
    </row>
    <row r="40" spans="1:12" s="6" customFormat="1" ht="18" customHeight="1" x14ac:dyDescent="0.25">
      <c r="A40" s="45" t="s">
        <v>12</v>
      </c>
      <c r="B40" s="36" t="s">
        <v>11</v>
      </c>
      <c r="C40" s="36"/>
      <c r="D40" s="35"/>
      <c r="E40" s="34"/>
      <c r="F40" s="33"/>
      <c r="G40" s="33"/>
      <c r="H40" s="33">
        <v>1</v>
      </c>
      <c r="I40" s="33"/>
      <c r="J40" s="32">
        <f t="shared" si="6"/>
        <v>0</v>
      </c>
      <c r="K40" s="32">
        <f t="shared" si="7"/>
        <v>0</v>
      </c>
      <c r="L40" s="31"/>
    </row>
    <row r="41" spans="1:12" s="6" customFormat="1" ht="64.5" customHeight="1" x14ac:dyDescent="0.25">
      <c r="A41" s="44">
        <v>4</v>
      </c>
      <c r="B41" s="36" t="s">
        <v>10</v>
      </c>
      <c r="C41" s="36"/>
      <c r="D41" s="35"/>
      <c r="E41" s="34"/>
      <c r="F41" s="33"/>
      <c r="G41" s="33"/>
      <c r="H41" s="33"/>
      <c r="I41" s="33"/>
      <c r="J41" s="32"/>
      <c r="K41" s="32"/>
      <c r="L41" s="31"/>
    </row>
    <row r="42" spans="1:12" s="6" customFormat="1" ht="18" customHeight="1" x14ac:dyDescent="0.25">
      <c r="A42" s="44">
        <v>5</v>
      </c>
      <c r="B42" s="36" t="s">
        <v>9</v>
      </c>
      <c r="C42" s="36"/>
      <c r="D42" s="35"/>
      <c r="E42" s="34"/>
      <c r="F42" s="33"/>
      <c r="G42" s="33"/>
      <c r="H42" s="33">
        <v>1</v>
      </c>
      <c r="I42" s="33"/>
      <c r="J42" s="32">
        <f>G42+F42+(D42*E42)</f>
        <v>0</v>
      </c>
      <c r="K42" s="32">
        <f>J42*I42*H42</f>
        <v>0</v>
      </c>
      <c r="L42" s="31"/>
    </row>
    <row r="43" spans="1:12" s="6" customFormat="1" ht="15.75" x14ac:dyDescent="0.25">
      <c r="A43" s="44">
        <v>6</v>
      </c>
      <c r="B43" s="42" t="s">
        <v>8</v>
      </c>
      <c r="C43" s="36" t="s">
        <v>7</v>
      </c>
      <c r="D43" s="69"/>
      <c r="E43" s="70">
        <v>31875</v>
      </c>
      <c r="F43" s="70"/>
      <c r="G43" s="70"/>
      <c r="H43" s="33">
        <v>1</v>
      </c>
      <c r="I43" s="33">
        <v>1</v>
      </c>
      <c r="J43" s="32">
        <f>G43+F43+(D43*E43)</f>
        <v>0</v>
      </c>
      <c r="K43" s="32">
        <f>J43*I43*H43</f>
        <v>0</v>
      </c>
      <c r="L43" s="31"/>
    </row>
    <row r="44" spans="1:12" s="6" customFormat="1" ht="18" customHeight="1" x14ac:dyDescent="0.25">
      <c r="A44" s="41"/>
      <c r="B44" s="36"/>
      <c r="C44" s="36" t="s">
        <v>6</v>
      </c>
      <c r="D44" s="71">
        <v>1</v>
      </c>
      <c r="E44" s="72">
        <v>31875</v>
      </c>
      <c r="F44" s="72"/>
      <c r="G44" s="72">
        <v>3000</v>
      </c>
      <c r="H44" s="33">
        <v>1</v>
      </c>
      <c r="I44" s="33">
        <v>1</v>
      </c>
      <c r="J44" s="32">
        <f>G44+F44+(D44*E44)</f>
        <v>34875</v>
      </c>
      <c r="K44" s="32">
        <f>J44*I44*H44</f>
        <v>34875</v>
      </c>
      <c r="L44" s="31"/>
    </row>
    <row r="45" spans="1:12" s="6" customFormat="1" ht="18" customHeight="1" x14ac:dyDescent="0.25">
      <c r="A45" s="41"/>
      <c r="B45" s="36"/>
      <c r="C45" s="36" t="s">
        <v>35</v>
      </c>
      <c r="D45" s="77">
        <v>1</v>
      </c>
      <c r="E45" s="34">
        <v>31875</v>
      </c>
      <c r="F45" s="33"/>
      <c r="G45" s="33">
        <v>3000</v>
      </c>
      <c r="H45" s="33">
        <v>1</v>
      </c>
      <c r="I45" s="33">
        <v>1</v>
      </c>
      <c r="J45" s="32">
        <f t="shared" ref="J45" si="8">G45+F45+(D45*E45)</f>
        <v>34875</v>
      </c>
      <c r="K45" s="32">
        <f t="shared" ref="K45" si="9">J45*I45*H45</f>
        <v>34875</v>
      </c>
      <c r="L45" s="31"/>
    </row>
    <row r="46" spans="1:12" s="6" customFormat="1" ht="18" customHeight="1" x14ac:dyDescent="0.25">
      <c r="A46" s="37"/>
      <c r="B46" s="36"/>
      <c r="C46" s="36" t="s">
        <v>4</v>
      </c>
      <c r="D46" s="35"/>
      <c r="E46" s="34"/>
      <c r="F46" s="33"/>
      <c r="G46" s="33"/>
      <c r="H46" s="33">
        <v>1</v>
      </c>
      <c r="I46" s="33"/>
      <c r="J46" s="32">
        <f>G46+F46+(D46*E46)</f>
        <v>0</v>
      </c>
      <c r="K46" s="32">
        <f>J46*I46*H46</f>
        <v>0</v>
      </c>
      <c r="L46" s="31"/>
    </row>
    <row r="47" spans="1:12" s="6" customFormat="1" ht="19.5" customHeight="1" thickBot="1" x14ac:dyDescent="0.3">
      <c r="A47" s="30"/>
      <c r="B47" s="91" t="s">
        <v>3</v>
      </c>
      <c r="C47" s="92"/>
      <c r="D47" s="29"/>
      <c r="E47" s="27"/>
      <c r="F47" s="27">
        <f>SUM(F32:F44)</f>
        <v>0</v>
      </c>
      <c r="G47" s="27">
        <f>SUM(G32:G44)</f>
        <v>12000</v>
      </c>
      <c r="H47" s="28"/>
      <c r="I47" s="27"/>
      <c r="J47" s="26">
        <f>SUM(J32:J46)</f>
        <v>254062.5</v>
      </c>
      <c r="K47" s="26">
        <f>SUM(K32:K46)</f>
        <v>254062.5</v>
      </c>
      <c r="L47" s="25"/>
    </row>
    <row r="48" spans="1:12" s="6" customFormat="1" ht="1.5" customHeight="1" x14ac:dyDescent="0.25">
      <c r="A48" s="24"/>
      <c r="B48" s="23"/>
      <c r="C48" s="23"/>
      <c r="D48" s="22"/>
      <c r="E48" s="20"/>
      <c r="F48" s="20"/>
      <c r="G48" s="20"/>
      <c r="H48" s="21"/>
      <c r="I48" s="20"/>
      <c r="J48" s="20"/>
      <c r="K48" s="20"/>
      <c r="L48" s="20"/>
    </row>
    <row r="49" spans="1:12" s="6" customFormat="1" ht="19.5" customHeight="1" x14ac:dyDescent="0.25">
      <c r="A49" s="24"/>
      <c r="B49" s="23"/>
      <c r="C49" s="23"/>
      <c r="D49" s="22"/>
      <c r="E49" s="20"/>
      <c r="F49" s="20"/>
      <c r="G49" s="20"/>
      <c r="H49" s="21"/>
      <c r="I49" s="20"/>
      <c r="J49" s="20"/>
      <c r="K49" s="20"/>
      <c r="L49" s="20"/>
    </row>
    <row r="50" spans="1:12" s="6" customFormat="1" ht="19.5" customHeight="1" x14ac:dyDescent="0.25">
      <c r="A50" s="24"/>
      <c r="B50" s="23"/>
      <c r="C50" s="23"/>
      <c r="D50" s="22"/>
      <c r="E50" s="20"/>
      <c r="F50" s="20"/>
      <c r="G50" s="20"/>
      <c r="H50" s="21"/>
      <c r="I50" s="20"/>
      <c r="J50" s="20"/>
      <c r="K50" s="20"/>
      <c r="L50" s="20"/>
    </row>
    <row r="51" spans="1:12" s="6" customFormat="1" ht="19.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29.25" customHeight="1" x14ac:dyDescent="0.25">
      <c r="A61" s="19" t="s">
        <v>2</v>
      </c>
      <c r="B61" s="84" t="s">
        <v>1</v>
      </c>
      <c r="C61" s="84"/>
      <c r="D61" s="84"/>
      <c r="E61" s="84"/>
      <c r="F61" s="84"/>
      <c r="G61" s="84"/>
      <c r="H61" s="84"/>
      <c r="I61" s="84"/>
      <c r="J61" s="84"/>
      <c r="K61" s="84"/>
      <c r="L61" s="84"/>
    </row>
    <row r="62" spans="1:12" s="11" customFormat="1" ht="15.75" x14ac:dyDescent="0.25">
      <c r="A62" s="13"/>
      <c r="B62" s="13"/>
      <c r="C62" s="13"/>
      <c r="D62" s="13"/>
      <c r="E62" s="13"/>
      <c r="F62" s="13"/>
      <c r="G62" s="13"/>
      <c r="H62" s="13"/>
      <c r="I62" s="13"/>
      <c r="J62" s="13"/>
      <c r="K62" s="13"/>
      <c r="L62" s="13"/>
    </row>
    <row r="63" spans="1:12" s="11" customFormat="1" ht="15.75" x14ac:dyDescent="0.25">
      <c r="A63" s="13"/>
      <c r="B63" s="13"/>
      <c r="C63" s="13"/>
      <c r="D63" s="13"/>
      <c r="E63" s="13"/>
      <c r="F63" s="13"/>
      <c r="G63" s="13"/>
      <c r="H63" s="13"/>
      <c r="I63" s="13"/>
      <c r="J63" s="13"/>
      <c r="K63" s="13"/>
      <c r="L63" s="13"/>
    </row>
    <row r="64" spans="1:12" s="11" customFormat="1" ht="15.75" x14ac:dyDescent="0.25">
      <c r="A64" s="13"/>
      <c r="B64" s="13"/>
      <c r="C64" s="13"/>
      <c r="D64" s="13"/>
      <c r="E64" s="13"/>
      <c r="F64" s="13"/>
      <c r="G64" s="13"/>
      <c r="H64" s="13"/>
      <c r="I64" s="13"/>
      <c r="J64" s="13"/>
      <c r="K64" s="13"/>
      <c r="L64" s="13"/>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8"/>
      <c r="L79" s="18"/>
    </row>
    <row r="80" spans="1:12" s="11" customFormat="1" ht="15.75" x14ac:dyDescent="0.25">
      <c r="A80" s="13"/>
      <c r="B80" s="13"/>
      <c r="C80" s="13"/>
      <c r="D80" s="13"/>
      <c r="E80" s="13"/>
      <c r="F80" s="13"/>
      <c r="G80" s="13"/>
      <c r="H80" s="13"/>
      <c r="I80" s="13"/>
      <c r="J80" s="13"/>
      <c r="K80" s="18"/>
      <c r="L80" s="18"/>
    </row>
    <row r="81" spans="1:12" s="11" customFormat="1" ht="15.75" x14ac:dyDescent="0.25">
      <c r="A81" s="13"/>
      <c r="B81" s="13"/>
      <c r="C81" s="13"/>
      <c r="D81" s="13"/>
      <c r="E81" s="13"/>
      <c r="F81" s="13"/>
      <c r="G81" s="13"/>
      <c r="H81" s="13"/>
      <c r="I81" s="13"/>
      <c r="J81" s="13"/>
      <c r="K81" s="18"/>
      <c r="L81" s="18"/>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6"/>
      <c r="L88" s="16"/>
    </row>
    <row r="89" spans="1:12" s="11" customFormat="1" ht="15.75" x14ac:dyDescent="0.25">
      <c r="A89" s="13"/>
      <c r="B89" s="13"/>
      <c r="C89" s="13"/>
      <c r="D89" s="13"/>
      <c r="E89" s="13"/>
      <c r="F89" s="13"/>
      <c r="G89" s="13"/>
      <c r="H89" s="13"/>
      <c r="I89" s="13"/>
      <c r="J89" s="13"/>
      <c r="K89" s="17">
        <f>$K$27</f>
        <v>254062.5</v>
      </c>
      <c r="L89" s="16"/>
    </row>
    <row r="90" spans="1:12" s="11" customFormat="1" ht="15.75" x14ac:dyDescent="0.25">
      <c r="A90" s="13"/>
      <c r="B90" s="13"/>
      <c r="C90" s="13"/>
      <c r="D90" s="13"/>
      <c r="E90" s="13"/>
      <c r="F90" s="13"/>
      <c r="G90" s="13"/>
      <c r="H90" s="13"/>
      <c r="I90" s="13"/>
      <c r="J90" s="13"/>
      <c r="K90" s="17">
        <f>$K$47</f>
        <v>254062.5</v>
      </c>
      <c r="L90" s="15"/>
    </row>
    <row r="91" spans="1:12" s="11" customFormat="1" ht="15.75" x14ac:dyDescent="0.25">
      <c r="A91" s="13"/>
      <c r="B91" s="13"/>
      <c r="C91" s="13"/>
      <c r="D91" s="13"/>
      <c r="E91" s="13"/>
      <c r="F91" s="13"/>
      <c r="G91" s="13"/>
      <c r="H91" s="13"/>
      <c r="I91" s="13"/>
      <c r="J91" s="13"/>
      <c r="K91" s="17">
        <f>K89-K90</f>
        <v>0</v>
      </c>
      <c r="L91" s="15">
        <f>K91/K89*100%</f>
        <v>0</v>
      </c>
    </row>
    <row r="92" spans="1:12" s="11" customFormat="1" ht="15.75" x14ac:dyDescent="0.25">
      <c r="A92" s="13"/>
      <c r="B92" s="13"/>
      <c r="C92" s="13"/>
      <c r="D92" s="13"/>
      <c r="E92" s="13"/>
      <c r="F92" s="13"/>
      <c r="G92" s="13"/>
      <c r="H92" s="13"/>
      <c r="I92" s="13"/>
      <c r="J92" s="13"/>
      <c r="K92" s="16"/>
      <c r="L92" s="15">
        <f>K90/K89*100%</f>
        <v>1</v>
      </c>
    </row>
    <row r="93" spans="1:12" s="11" customFormat="1" ht="15.75" x14ac:dyDescent="0.25">
      <c r="A93" s="13"/>
      <c r="B93" s="14" t="s">
        <v>0</v>
      </c>
      <c r="C93" s="13"/>
      <c r="D93" s="13"/>
      <c r="E93" s="13"/>
      <c r="F93" s="13"/>
      <c r="G93" s="13"/>
      <c r="H93" s="13"/>
      <c r="I93" s="13"/>
      <c r="J93" s="13"/>
      <c r="K93" s="12"/>
      <c r="L93" s="12"/>
    </row>
    <row r="94" spans="1:12" s="6" customFormat="1" ht="20.100000000000001" customHeight="1" x14ac:dyDescent="0.25">
      <c r="A94" s="10"/>
      <c r="B94" s="9"/>
      <c r="C94" s="8"/>
      <c r="D94" s="8"/>
      <c r="E94" s="8"/>
      <c r="F94" s="8"/>
      <c r="G94" s="7"/>
      <c r="H94" s="7"/>
      <c r="I94" s="7"/>
      <c r="J94" s="7"/>
      <c r="K94" s="7"/>
      <c r="L94" s="7"/>
    </row>
  </sheetData>
  <sheetProtection selectLockedCells="1" selectUnlockedCells="1"/>
  <mergeCells count="12">
    <mergeCell ref="B61:L61"/>
    <mergeCell ref="B1:K1"/>
    <mergeCell ref="B2:K2"/>
    <mergeCell ref="B3:K3"/>
    <mergeCell ref="B5:C6"/>
    <mergeCell ref="I5:K6"/>
    <mergeCell ref="B7:K7"/>
    <mergeCell ref="B8:K8"/>
    <mergeCell ref="B9:K9"/>
    <mergeCell ref="B27:C27"/>
    <mergeCell ref="B29:L29"/>
    <mergeCell ref="B47:C47"/>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topLeftCell="A40" zoomScaleNormal="100" zoomScaleSheetLayoutView="90" workbookViewId="0">
      <selection activeCell="D48" sqref="D48"/>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71</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31.5" x14ac:dyDescent="0.25">
      <c r="A13" s="46">
        <v>1.1000000000000001</v>
      </c>
      <c r="B13" s="73" t="s">
        <v>72</v>
      </c>
      <c r="C13" s="73" t="s">
        <v>19</v>
      </c>
      <c r="D13" s="74">
        <v>0.5</v>
      </c>
      <c r="E13" s="38">
        <v>31875</v>
      </c>
      <c r="F13" s="38">
        <v>0</v>
      </c>
      <c r="G13" s="38">
        <v>2000</v>
      </c>
      <c r="H13" s="33">
        <v>1</v>
      </c>
      <c r="I13" s="33">
        <v>1</v>
      </c>
      <c r="J13" s="32">
        <f>G13+F13+(D13*E13)</f>
        <v>17937.5</v>
      </c>
      <c r="K13" s="32">
        <f>J13*I13*H13</f>
        <v>17937.5</v>
      </c>
      <c r="L13" s="31"/>
    </row>
    <row r="14" spans="1:12" s="6" customFormat="1" ht="47.25" x14ac:dyDescent="0.25">
      <c r="A14" s="46">
        <v>1.2</v>
      </c>
      <c r="B14" s="73" t="s">
        <v>73</v>
      </c>
      <c r="C14" s="73" t="s">
        <v>70</v>
      </c>
      <c r="D14" s="74">
        <v>0.1</v>
      </c>
      <c r="E14" s="38">
        <v>31875</v>
      </c>
      <c r="F14" s="38">
        <v>0</v>
      </c>
      <c r="G14" s="38">
        <v>1000</v>
      </c>
      <c r="H14" s="33">
        <v>1</v>
      </c>
      <c r="I14" s="33">
        <v>1</v>
      </c>
      <c r="J14" s="32">
        <f t="shared" ref="J14:J21" si="0">G14+F14+(D14*E14)</f>
        <v>4187.5</v>
      </c>
      <c r="K14" s="32">
        <f t="shared" ref="K14:K21" si="1">J14*I14*H14</f>
        <v>4187.5</v>
      </c>
      <c r="L14" s="31"/>
    </row>
    <row r="15" spans="1:12" s="6" customFormat="1" ht="47.25" x14ac:dyDescent="0.25">
      <c r="A15" s="46">
        <v>1.3</v>
      </c>
      <c r="B15" s="73" t="s">
        <v>74</v>
      </c>
      <c r="C15" s="73" t="s">
        <v>75</v>
      </c>
      <c r="D15" s="74">
        <v>0.1</v>
      </c>
      <c r="E15" s="38">
        <v>31875</v>
      </c>
      <c r="F15" s="38">
        <v>0</v>
      </c>
      <c r="G15" s="38"/>
      <c r="H15" s="33">
        <v>1</v>
      </c>
      <c r="I15" s="33">
        <v>1</v>
      </c>
      <c r="J15" s="32">
        <f t="shared" si="0"/>
        <v>3187.5</v>
      </c>
      <c r="K15" s="32">
        <f t="shared" si="1"/>
        <v>3187.5</v>
      </c>
      <c r="L15" s="31"/>
    </row>
    <row r="16" spans="1:12" s="6" customFormat="1" ht="15.75" x14ac:dyDescent="0.25">
      <c r="A16" s="43">
        <v>2</v>
      </c>
      <c r="B16" s="62" t="s">
        <v>18</v>
      </c>
      <c r="C16" s="63" t="s">
        <v>7</v>
      </c>
      <c r="D16" s="76"/>
      <c r="E16" s="34">
        <v>31875</v>
      </c>
      <c r="F16" s="33"/>
      <c r="G16" s="33"/>
      <c r="H16" s="33">
        <v>1</v>
      </c>
      <c r="I16" s="33">
        <v>1</v>
      </c>
      <c r="J16" s="32">
        <f t="shared" si="0"/>
        <v>0</v>
      </c>
      <c r="K16" s="32">
        <f t="shared" si="1"/>
        <v>0</v>
      </c>
      <c r="L16" s="80"/>
    </row>
    <row r="17" spans="1:12" s="6" customFormat="1" ht="18" customHeight="1" x14ac:dyDescent="0.25">
      <c r="A17" s="44"/>
      <c r="B17" s="63"/>
      <c r="C17" s="63" t="s">
        <v>17</v>
      </c>
      <c r="D17" s="76">
        <v>0</v>
      </c>
      <c r="E17" s="34">
        <v>31875</v>
      </c>
      <c r="F17" s="33"/>
      <c r="G17" s="33"/>
      <c r="H17" s="33">
        <v>1</v>
      </c>
      <c r="I17" s="33">
        <v>1</v>
      </c>
      <c r="J17" s="32">
        <f t="shared" si="0"/>
        <v>0</v>
      </c>
      <c r="K17" s="32">
        <f t="shared" si="1"/>
        <v>0</v>
      </c>
      <c r="L17" s="31"/>
    </row>
    <row r="18" spans="1:12" s="6" customFormat="1" ht="18" customHeight="1" x14ac:dyDescent="0.25">
      <c r="A18" s="44"/>
      <c r="B18" s="63"/>
      <c r="C18" s="63" t="s">
        <v>35</v>
      </c>
      <c r="D18" s="77">
        <v>1</v>
      </c>
      <c r="E18" s="34">
        <v>31875</v>
      </c>
      <c r="F18" s="33"/>
      <c r="G18" s="33">
        <v>3000</v>
      </c>
      <c r="H18" s="33">
        <v>1</v>
      </c>
      <c r="I18" s="33">
        <v>1</v>
      </c>
      <c r="J18" s="32">
        <f t="shared" si="0"/>
        <v>34875</v>
      </c>
      <c r="K18" s="32">
        <f t="shared" si="1"/>
        <v>34875</v>
      </c>
      <c r="L18" s="31"/>
    </row>
    <row r="19" spans="1:12" s="6" customFormat="1" ht="31.5" x14ac:dyDescent="0.25">
      <c r="A19" s="43">
        <v>3</v>
      </c>
      <c r="B19" s="42" t="s">
        <v>15</v>
      </c>
      <c r="C19" s="36"/>
      <c r="D19" s="35"/>
      <c r="E19" s="34"/>
      <c r="F19" s="33"/>
      <c r="G19" s="33"/>
      <c r="H19" s="33">
        <v>1</v>
      </c>
      <c r="I19" s="33"/>
      <c r="J19" s="32">
        <f t="shared" si="0"/>
        <v>0</v>
      </c>
      <c r="K19" s="32">
        <f t="shared" si="1"/>
        <v>0</v>
      </c>
      <c r="L19" s="31"/>
    </row>
    <row r="20" spans="1:12" s="6" customFormat="1" ht="18" customHeight="1" x14ac:dyDescent="0.25">
      <c r="A20" s="45" t="s">
        <v>14</v>
      </c>
      <c r="B20" s="36" t="s">
        <v>13</v>
      </c>
      <c r="C20" s="36"/>
      <c r="D20" s="35"/>
      <c r="E20" s="34"/>
      <c r="F20" s="33"/>
      <c r="G20" s="33"/>
      <c r="H20" s="33">
        <v>1</v>
      </c>
      <c r="I20" s="33"/>
      <c r="J20" s="32">
        <f t="shared" si="0"/>
        <v>0</v>
      </c>
      <c r="K20" s="32">
        <f t="shared" si="1"/>
        <v>0</v>
      </c>
      <c r="L20" s="31"/>
    </row>
    <row r="21" spans="1:12" s="6" customFormat="1" ht="18" customHeight="1" x14ac:dyDescent="0.25">
      <c r="A21" s="45" t="s">
        <v>12</v>
      </c>
      <c r="B21" s="36" t="s">
        <v>11</v>
      </c>
      <c r="C21" s="36"/>
      <c r="D21" s="35"/>
      <c r="E21" s="34"/>
      <c r="F21" s="33"/>
      <c r="G21" s="33"/>
      <c r="H21" s="33">
        <v>1</v>
      </c>
      <c r="I21" s="33"/>
      <c r="J21" s="32">
        <f t="shared" si="0"/>
        <v>0</v>
      </c>
      <c r="K21" s="32">
        <f t="shared" si="1"/>
        <v>0</v>
      </c>
      <c r="L21" s="31"/>
    </row>
    <row r="22" spans="1:12" s="6" customFormat="1" ht="64.5" customHeight="1" x14ac:dyDescent="0.25">
      <c r="A22" s="44">
        <v>4</v>
      </c>
      <c r="B22" s="36" t="s">
        <v>10</v>
      </c>
      <c r="C22" s="36"/>
      <c r="D22" s="35"/>
      <c r="E22" s="34"/>
      <c r="F22" s="33"/>
      <c r="G22" s="33"/>
      <c r="H22" s="33"/>
      <c r="I22" s="33"/>
      <c r="J22" s="32"/>
      <c r="K22" s="32"/>
      <c r="L22" s="31"/>
    </row>
    <row r="23" spans="1:12" s="6" customFormat="1" ht="18" customHeight="1" x14ac:dyDescent="0.25">
      <c r="A23" s="44">
        <v>5</v>
      </c>
      <c r="B23" s="36" t="s">
        <v>9</v>
      </c>
      <c r="C23" s="36"/>
      <c r="D23" s="35"/>
      <c r="E23" s="34"/>
      <c r="F23" s="33"/>
      <c r="G23" s="33"/>
      <c r="H23" s="33">
        <v>1</v>
      </c>
      <c r="I23" s="33"/>
      <c r="J23" s="32">
        <f>G23+F23+(D23*E23)</f>
        <v>0</v>
      </c>
      <c r="K23" s="32">
        <f>J23*I23*H23</f>
        <v>0</v>
      </c>
      <c r="L23" s="31"/>
    </row>
    <row r="24" spans="1:12" s="6" customFormat="1" ht="15.75" x14ac:dyDescent="0.25">
      <c r="A24" s="44">
        <v>6</v>
      </c>
      <c r="B24" s="42" t="s">
        <v>8</v>
      </c>
      <c r="C24" s="36" t="s">
        <v>7</v>
      </c>
      <c r="D24" s="69"/>
      <c r="E24" s="70">
        <v>31875</v>
      </c>
      <c r="F24" s="70"/>
      <c r="G24" s="70"/>
      <c r="H24" s="33">
        <v>1</v>
      </c>
      <c r="I24" s="33">
        <v>1</v>
      </c>
      <c r="J24" s="32">
        <f>G24+F24+(D24*E24)</f>
        <v>0</v>
      </c>
      <c r="K24" s="32">
        <f>J24*I24*H24</f>
        <v>0</v>
      </c>
      <c r="L24" s="31"/>
    </row>
    <row r="25" spans="1:12" s="6" customFormat="1" ht="18" customHeight="1" x14ac:dyDescent="0.25">
      <c r="A25" s="41"/>
      <c r="B25" s="36"/>
      <c r="C25" s="36" t="s">
        <v>6</v>
      </c>
      <c r="D25" s="71">
        <v>1</v>
      </c>
      <c r="E25" s="72">
        <v>31875</v>
      </c>
      <c r="F25" s="72"/>
      <c r="G25" s="72"/>
      <c r="H25" s="33">
        <v>1</v>
      </c>
      <c r="I25" s="33">
        <v>1</v>
      </c>
      <c r="J25" s="32">
        <f>G25+F25+(D25*E25)</f>
        <v>31875</v>
      </c>
      <c r="K25" s="32">
        <f>J25*I25*H25</f>
        <v>31875</v>
      </c>
      <c r="L25" s="31"/>
    </row>
    <row r="26" spans="1:12" s="6" customFormat="1" ht="18" customHeight="1" x14ac:dyDescent="0.25">
      <c r="A26" s="41"/>
      <c r="B26" s="36"/>
      <c r="C26" s="36" t="s">
        <v>35</v>
      </c>
      <c r="D26" s="77">
        <v>1</v>
      </c>
      <c r="E26" s="34">
        <v>31875</v>
      </c>
      <c r="F26" s="33"/>
      <c r="G26" s="33">
        <v>3000</v>
      </c>
      <c r="H26" s="33">
        <v>1</v>
      </c>
      <c r="I26" s="33">
        <v>1</v>
      </c>
      <c r="J26" s="32">
        <f t="shared" ref="J26" si="2">G26+F26+(D26*E26)</f>
        <v>34875</v>
      </c>
      <c r="K26" s="32">
        <f t="shared" ref="K26" si="3">J26*I26*H26</f>
        <v>34875</v>
      </c>
      <c r="L26" s="31"/>
    </row>
    <row r="27" spans="1:12" s="6" customFormat="1" ht="18" customHeight="1" x14ac:dyDescent="0.25">
      <c r="A27" s="37"/>
      <c r="B27" s="36"/>
      <c r="C27" s="36" t="s">
        <v>4</v>
      </c>
      <c r="D27" s="35"/>
      <c r="E27" s="34"/>
      <c r="F27" s="33"/>
      <c r="G27" s="33"/>
      <c r="H27" s="33">
        <v>1</v>
      </c>
      <c r="I27" s="33"/>
      <c r="J27" s="32">
        <f>G27+F27+(D27*E27)</f>
        <v>0</v>
      </c>
      <c r="K27" s="32">
        <f>J27*I27*H27</f>
        <v>0</v>
      </c>
      <c r="L27" s="31"/>
    </row>
    <row r="28" spans="1:12" s="6" customFormat="1" ht="18" customHeight="1" x14ac:dyDescent="0.25">
      <c r="A28" s="37"/>
      <c r="B28" s="36"/>
      <c r="C28" s="36" t="s">
        <v>4</v>
      </c>
      <c r="D28" s="35"/>
      <c r="E28" s="34"/>
      <c r="F28" s="33"/>
      <c r="G28" s="33"/>
      <c r="H28" s="33">
        <v>1</v>
      </c>
      <c r="I28" s="33"/>
      <c r="J28" s="32">
        <f>G28+F28+(D28*E28)</f>
        <v>0</v>
      </c>
      <c r="K28" s="32">
        <f>J28*I28*H28</f>
        <v>0</v>
      </c>
      <c r="L28" s="31"/>
    </row>
    <row r="29" spans="1:12" s="6" customFormat="1" ht="20.100000000000001" customHeight="1" thickBot="1" x14ac:dyDescent="0.3">
      <c r="A29" s="30"/>
      <c r="B29" s="91" t="s">
        <v>3</v>
      </c>
      <c r="C29" s="92"/>
      <c r="D29" s="29"/>
      <c r="E29" s="27"/>
      <c r="F29" s="27">
        <f>SUM(F12:F23)</f>
        <v>0</v>
      </c>
      <c r="G29" s="27">
        <f>SUM(G12:G23)</f>
        <v>6000</v>
      </c>
      <c r="H29" s="28"/>
      <c r="I29" s="27"/>
      <c r="J29" s="26">
        <f>SUM(J12:J28)</f>
        <v>126937.5</v>
      </c>
      <c r="K29" s="26">
        <f>SUM(K12:K28)</f>
        <v>126937.5</v>
      </c>
      <c r="L29" s="25"/>
    </row>
    <row r="30" spans="1:12" s="6" customFormat="1" ht="20.100000000000001" customHeight="1" x14ac:dyDescent="0.25">
      <c r="A30" s="24"/>
      <c r="B30" s="23"/>
      <c r="C30" s="23"/>
      <c r="D30" s="22"/>
      <c r="E30" s="20"/>
      <c r="F30" s="20"/>
      <c r="G30" s="20"/>
      <c r="H30" s="21"/>
      <c r="I30" s="20"/>
      <c r="J30" s="20"/>
      <c r="K30" s="20"/>
      <c r="L30" s="20"/>
    </row>
    <row r="31" spans="1:12" s="6" customFormat="1" ht="27.75" customHeight="1" x14ac:dyDescent="0.25">
      <c r="A31" s="19" t="s">
        <v>34</v>
      </c>
      <c r="B31" s="84" t="s">
        <v>33</v>
      </c>
      <c r="C31" s="84"/>
      <c r="D31" s="84"/>
      <c r="E31" s="84"/>
      <c r="F31" s="84"/>
      <c r="G31" s="84"/>
      <c r="H31" s="84"/>
      <c r="I31" s="84"/>
      <c r="J31" s="84"/>
      <c r="K31" s="84"/>
      <c r="L31" s="84"/>
    </row>
    <row r="32" spans="1:12" s="6" customFormat="1" ht="20.100000000000001" customHeight="1" thickBot="1" x14ac:dyDescent="0.3">
      <c r="A32" s="10"/>
      <c r="B32" s="7"/>
      <c r="C32" s="7"/>
      <c r="D32" s="55"/>
      <c r="E32" s="54"/>
      <c r="F32" s="7"/>
      <c r="G32" s="7"/>
      <c r="H32" s="7"/>
      <c r="I32" s="7"/>
      <c r="J32" s="7"/>
      <c r="K32" s="7"/>
      <c r="L32" s="7"/>
    </row>
    <row r="33" spans="1:12" s="6" customFormat="1" ht="110.25" x14ac:dyDescent="0.25">
      <c r="A33" s="53" t="s">
        <v>32</v>
      </c>
      <c r="B33" s="52" t="s">
        <v>31</v>
      </c>
      <c r="C33" s="52" t="s">
        <v>30</v>
      </c>
      <c r="D33" s="49" t="s">
        <v>29</v>
      </c>
      <c r="E33" s="51" t="s">
        <v>28</v>
      </c>
      <c r="F33" s="50" t="s">
        <v>27</v>
      </c>
      <c r="G33" s="49" t="s">
        <v>26</v>
      </c>
      <c r="H33" s="49" t="s">
        <v>25</v>
      </c>
      <c r="I33" s="49" t="s">
        <v>24</v>
      </c>
      <c r="J33" s="49" t="s">
        <v>23</v>
      </c>
      <c r="K33" s="49" t="s">
        <v>22</v>
      </c>
      <c r="L33" s="48" t="s">
        <v>21</v>
      </c>
    </row>
    <row r="34" spans="1:12" s="6" customFormat="1" ht="18" customHeight="1" x14ac:dyDescent="0.25">
      <c r="A34" s="61">
        <v>1</v>
      </c>
      <c r="B34" s="62" t="s">
        <v>20</v>
      </c>
      <c r="C34" s="63"/>
      <c r="D34" s="64"/>
      <c r="E34" s="65"/>
      <c r="F34" s="66"/>
      <c r="G34" s="66"/>
      <c r="H34" s="66"/>
      <c r="I34" s="66"/>
      <c r="J34" s="67"/>
      <c r="K34" s="67"/>
      <c r="L34" s="68"/>
    </row>
    <row r="35" spans="1:12" s="6" customFormat="1" ht="31.5" x14ac:dyDescent="0.25">
      <c r="A35" s="46">
        <v>1.1000000000000001</v>
      </c>
      <c r="B35" s="73" t="s">
        <v>72</v>
      </c>
      <c r="C35" s="73" t="s">
        <v>19</v>
      </c>
      <c r="D35" s="74">
        <v>0.5</v>
      </c>
      <c r="E35" s="38">
        <v>31875</v>
      </c>
      <c r="F35" s="38">
        <v>0</v>
      </c>
      <c r="G35" s="38">
        <v>2000</v>
      </c>
      <c r="H35" s="33">
        <v>1</v>
      </c>
      <c r="I35" s="33">
        <v>1</v>
      </c>
      <c r="J35" s="32">
        <f>G35+F35+(D35*E35)</f>
        <v>17937.5</v>
      </c>
      <c r="K35" s="32">
        <f>J35*I35*H35</f>
        <v>17937.5</v>
      </c>
      <c r="L35" s="31"/>
    </row>
    <row r="36" spans="1:12" s="6" customFormat="1" ht="47.25" x14ac:dyDescent="0.25">
      <c r="A36" s="46">
        <v>1.2</v>
      </c>
      <c r="B36" s="73" t="s">
        <v>73</v>
      </c>
      <c r="C36" s="73" t="s">
        <v>70</v>
      </c>
      <c r="D36" s="74">
        <v>0.1</v>
      </c>
      <c r="E36" s="38">
        <v>31875</v>
      </c>
      <c r="F36" s="38">
        <v>0</v>
      </c>
      <c r="G36" s="38">
        <v>1000</v>
      </c>
      <c r="H36" s="33">
        <v>1</v>
      </c>
      <c r="I36" s="33">
        <v>1</v>
      </c>
      <c r="J36" s="32">
        <f t="shared" ref="J36:J37" si="4">G36+F36+(D36*E36)</f>
        <v>4187.5</v>
      </c>
      <c r="K36" s="32">
        <f t="shared" ref="K36:K37" si="5">J36*I36*H36</f>
        <v>4187.5</v>
      </c>
      <c r="L36" s="31"/>
    </row>
    <row r="37" spans="1:12" s="6" customFormat="1" ht="47.25" x14ac:dyDescent="0.25">
      <c r="A37" s="46">
        <v>1.3</v>
      </c>
      <c r="B37" s="73" t="s">
        <v>74</v>
      </c>
      <c r="C37" s="73" t="s">
        <v>75</v>
      </c>
      <c r="D37" s="74">
        <v>0.1</v>
      </c>
      <c r="E37" s="38">
        <v>31875</v>
      </c>
      <c r="F37" s="38">
        <v>0</v>
      </c>
      <c r="G37" s="38"/>
      <c r="H37" s="33">
        <v>1</v>
      </c>
      <c r="I37" s="33">
        <v>1</v>
      </c>
      <c r="J37" s="32">
        <f t="shared" si="4"/>
        <v>3187.5</v>
      </c>
      <c r="K37" s="32">
        <f t="shared" si="5"/>
        <v>3187.5</v>
      </c>
      <c r="L37" s="31"/>
    </row>
    <row r="38" spans="1:12" s="6" customFormat="1" ht="15.75" x14ac:dyDescent="0.25">
      <c r="A38" s="43">
        <v>2</v>
      </c>
      <c r="B38" s="62" t="s">
        <v>18</v>
      </c>
      <c r="C38" s="63" t="s">
        <v>7</v>
      </c>
      <c r="D38" s="76"/>
      <c r="E38" s="34">
        <v>31875</v>
      </c>
      <c r="F38" s="33"/>
      <c r="G38" s="33"/>
      <c r="H38" s="33">
        <v>1</v>
      </c>
      <c r="I38" s="33">
        <v>1</v>
      </c>
      <c r="J38" s="32">
        <f t="shared" ref="J38:J43" si="6">G38+F38+(D38*E38)</f>
        <v>0</v>
      </c>
      <c r="K38" s="32">
        <f t="shared" ref="K38:K43" si="7">J38*I38*H38</f>
        <v>0</v>
      </c>
      <c r="L38" s="80"/>
    </row>
    <row r="39" spans="1:12" s="6" customFormat="1" ht="18" customHeight="1" x14ac:dyDescent="0.25">
      <c r="A39" s="44"/>
      <c r="B39" s="63"/>
      <c r="C39" s="63" t="s">
        <v>17</v>
      </c>
      <c r="D39" s="76">
        <v>0</v>
      </c>
      <c r="E39" s="34">
        <v>31875</v>
      </c>
      <c r="F39" s="33"/>
      <c r="G39" s="33"/>
      <c r="H39" s="33">
        <v>1</v>
      </c>
      <c r="I39" s="33">
        <v>1</v>
      </c>
      <c r="J39" s="32">
        <f t="shared" si="6"/>
        <v>0</v>
      </c>
      <c r="K39" s="32">
        <f t="shared" si="7"/>
        <v>0</v>
      </c>
      <c r="L39" s="31"/>
    </row>
    <row r="40" spans="1:12" s="6" customFormat="1" ht="18" customHeight="1" x14ac:dyDescent="0.25">
      <c r="A40" s="44"/>
      <c r="B40" s="63"/>
      <c r="C40" s="63" t="s">
        <v>35</v>
      </c>
      <c r="D40" s="77">
        <v>1</v>
      </c>
      <c r="E40" s="34">
        <v>31875</v>
      </c>
      <c r="F40" s="33"/>
      <c r="G40" s="33">
        <v>3000</v>
      </c>
      <c r="H40" s="33">
        <v>1</v>
      </c>
      <c r="I40" s="33">
        <v>1</v>
      </c>
      <c r="J40" s="32">
        <f t="shared" si="6"/>
        <v>34875</v>
      </c>
      <c r="K40" s="32">
        <f t="shared" si="7"/>
        <v>34875</v>
      </c>
      <c r="L40" s="31"/>
    </row>
    <row r="41" spans="1:12" s="6" customFormat="1" ht="31.5" x14ac:dyDescent="0.25">
      <c r="A41" s="43">
        <v>3</v>
      </c>
      <c r="B41" s="42" t="s">
        <v>15</v>
      </c>
      <c r="C41" s="36"/>
      <c r="D41" s="35"/>
      <c r="E41" s="34"/>
      <c r="F41" s="33"/>
      <c r="G41" s="33"/>
      <c r="H41" s="33">
        <v>1</v>
      </c>
      <c r="I41" s="33"/>
      <c r="J41" s="32">
        <f t="shared" si="6"/>
        <v>0</v>
      </c>
      <c r="K41" s="32">
        <f t="shared" si="7"/>
        <v>0</v>
      </c>
      <c r="L41" s="31"/>
    </row>
    <row r="42" spans="1:12" s="6" customFormat="1" ht="18" customHeight="1" x14ac:dyDescent="0.25">
      <c r="A42" s="45" t="s">
        <v>14</v>
      </c>
      <c r="B42" s="36" t="s">
        <v>13</v>
      </c>
      <c r="C42" s="36"/>
      <c r="D42" s="35"/>
      <c r="E42" s="34"/>
      <c r="F42" s="33"/>
      <c r="G42" s="33"/>
      <c r="H42" s="33">
        <v>1</v>
      </c>
      <c r="I42" s="33"/>
      <c r="J42" s="32">
        <f t="shared" si="6"/>
        <v>0</v>
      </c>
      <c r="K42" s="32">
        <f t="shared" si="7"/>
        <v>0</v>
      </c>
      <c r="L42" s="31"/>
    </row>
    <row r="43" spans="1:12" s="6" customFormat="1" ht="18" customHeight="1" x14ac:dyDescent="0.25">
      <c r="A43" s="45" t="s">
        <v>12</v>
      </c>
      <c r="B43" s="36" t="s">
        <v>11</v>
      </c>
      <c r="C43" s="36"/>
      <c r="D43" s="35"/>
      <c r="E43" s="34"/>
      <c r="F43" s="33"/>
      <c r="G43" s="33"/>
      <c r="H43" s="33">
        <v>1</v>
      </c>
      <c r="I43" s="33"/>
      <c r="J43" s="32">
        <f t="shared" si="6"/>
        <v>0</v>
      </c>
      <c r="K43" s="32">
        <f t="shared" si="7"/>
        <v>0</v>
      </c>
      <c r="L43" s="31"/>
    </row>
    <row r="44" spans="1:12" s="6" customFormat="1" ht="64.5" customHeight="1" x14ac:dyDescent="0.25">
      <c r="A44" s="44">
        <v>4</v>
      </c>
      <c r="B44" s="36" t="s">
        <v>10</v>
      </c>
      <c r="C44" s="36"/>
      <c r="D44" s="35"/>
      <c r="E44" s="34"/>
      <c r="F44" s="33"/>
      <c r="G44" s="33"/>
      <c r="H44" s="33"/>
      <c r="I44" s="33"/>
      <c r="J44" s="32"/>
      <c r="K44" s="32"/>
      <c r="L44" s="31"/>
    </row>
    <row r="45" spans="1:12" s="6" customFormat="1" ht="18" customHeight="1" x14ac:dyDescent="0.25">
      <c r="A45" s="44">
        <v>5</v>
      </c>
      <c r="B45" s="36" t="s">
        <v>9</v>
      </c>
      <c r="C45" s="36"/>
      <c r="D45" s="35"/>
      <c r="E45" s="34"/>
      <c r="F45" s="33"/>
      <c r="G45" s="33"/>
      <c r="H45" s="33">
        <v>1</v>
      </c>
      <c r="I45" s="33"/>
      <c r="J45" s="32">
        <f>G45+F45+(D45*E45)</f>
        <v>0</v>
      </c>
      <c r="K45" s="32">
        <f>J45*I45*H45</f>
        <v>0</v>
      </c>
      <c r="L45" s="31"/>
    </row>
    <row r="46" spans="1:12" s="6" customFormat="1" ht="15.75" x14ac:dyDescent="0.25">
      <c r="A46" s="44">
        <v>6</v>
      </c>
      <c r="B46" s="42" t="s">
        <v>8</v>
      </c>
      <c r="C46" s="36" t="s">
        <v>7</v>
      </c>
      <c r="D46" s="69"/>
      <c r="E46" s="70">
        <v>31875</v>
      </c>
      <c r="F46" s="70"/>
      <c r="G46" s="70"/>
      <c r="H46" s="33">
        <v>1</v>
      </c>
      <c r="I46" s="33">
        <v>1</v>
      </c>
      <c r="J46" s="32">
        <f>G46+F46+(D46*E46)</f>
        <v>0</v>
      </c>
      <c r="K46" s="32">
        <f>J46*I46*H46</f>
        <v>0</v>
      </c>
      <c r="L46" s="31"/>
    </row>
    <row r="47" spans="1:12" s="6" customFormat="1" ht="18" customHeight="1" x14ac:dyDescent="0.25">
      <c r="A47" s="41"/>
      <c r="B47" s="36"/>
      <c r="C47" s="36" t="s">
        <v>6</v>
      </c>
      <c r="D47" s="71">
        <v>1</v>
      </c>
      <c r="E47" s="72">
        <v>31875</v>
      </c>
      <c r="F47" s="72"/>
      <c r="G47" s="72"/>
      <c r="H47" s="33">
        <v>1</v>
      </c>
      <c r="I47" s="33">
        <v>1</v>
      </c>
      <c r="J47" s="32">
        <f>G47+F47+(D47*E47)</f>
        <v>31875</v>
      </c>
      <c r="K47" s="32">
        <f>J47*I47*H47</f>
        <v>31875</v>
      </c>
      <c r="L47" s="31"/>
    </row>
    <row r="48" spans="1:12" s="6" customFormat="1" ht="18" customHeight="1" x14ac:dyDescent="0.25">
      <c r="A48" s="41"/>
      <c r="B48" s="36"/>
      <c r="C48" s="36" t="s">
        <v>35</v>
      </c>
      <c r="D48" s="77">
        <v>1</v>
      </c>
      <c r="E48" s="34">
        <v>31875</v>
      </c>
      <c r="F48" s="33"/>
      <c r="G48" s="33">
        <v>3000</v>
      </c>
      <c r="H48" s="33">
        <v>1</v>
      </c>
      <c r="I48" s="33">
        <v>1</v>
      </c>
      <c r="J48" s="32">
        <f t="shared" ref="J48" si="8">G48+F48+(D48*E48)</f>
        <v>34875</v>
      </c>
      <c r="K48" s="32">
        <f t="shared" ref="K48" si="9">J48*I48*H48</f>
        <v>34875</v>
      </c>
      <c r="L48" s="31"/>
    </row>
    <row r="49" spans="1:12" s="6" customFormat="1" ht="18" customHeight="1" x14ac:dyDescent="0.25">
      <c r="A49" s="37"/>
      <c r="B49" s="36"/>
      <c r="C49" s="36" t="s">
        <v>4</v>
      </c>
      <c r="D49" s="35"/>
      <c r="E49" s="34"/>
      <c r="F49" s="33"/>
      <c r="G49" s="33"/>
      <c r="H49" s="33">
        <v>1</v>
      </c>
      <c r="I49" s="33"/>
      <c r="J49" s="32">
        <f>G49+F49+(D49*E49)</f>
        <v>0</v>
      </c>
      <c r="K49" s="32">
        <f>J49*I49*H49</f>
        <v>0</v>
      </c>
      <c r="L49" s="31"/>
    </row>
    <row r="50" spans="1:12" s="6" customFormat="1" ht="19.5" customHeight="1" thickBot="1" x14ac:dyDescent="0.3">
      <c r="A50" s="30"/>
      <c r="B50" s="91" t="s">
        <v>3</v>
      </c>
      <c r="C50" s="92"/>
      <c r="D50" s="29"/>
      <c r="E50" s="27"/>
      <c r="F50" s="27">
        <f>SUM(F34:F47)</f>
        <v>0</v>
      </c>
      <c r="G50" s="27">
        <f>SUM(G34:G47)</f>
        <v>6000</v>
      </c>
      <c r="H50" s="28"/>
      <c r="I50" s="27"/>
      <c r="J50" s="26">
        <f>SUM(J34:J49)</f>
        <v>126937.5</v>
      </c>
      <c r="K50" s="26">
        <f>SUM(K34:K49)</f>
        <v>126937.5</v>
      </c>
      <c r="L50" s="25"/>
    </row>
    <row r="51" spans="1:12" s="6" customFormat="1" ht="1.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19.5" customHeight="1" x14ac:dyDescent="0.25">
      <c r="A61" s="24"/>
      <c r="B61" s="23"/>
      <c r="C61" s="23"/>
      <c r="D61" s="22"/>
      <c r="E61" s="20"/>
      <c r="F61" s="20"/>
      <c r="G61" s="20"/>
      <c r="H61" s="21"/>
      <c r="I61" s="20"/>
      <c r="J61" s="20"/>
      <c r="K61" s="20"/>
      <c r="L61" s="20"/>
    </row>
    <row r="62" spans="1:12" s="6" customFormat="1" ht="19.5" customHeight="1" x14ac:dyDescent="0.25">
      <c r="A62" s="24"/>
      <c r="B62" s="23"/>
      <c r="C62" s="23"/>
      <c r="D62" s="22"/>
      <c r="E62" s="20"/>
      <c r="F62" s="20"/>
      <c r="G62" s="20"/>
      <c r="H62" s="21"/>
      <c r="I62" s="20"/>
      <c r="J62" s="20"/>
      <c r="K62" s="20"/>
      <c r="L62" s="20"/>
    </row>
    <row r="63" spans="1:12" s="6" customFormat="1" ht="19.5" customHeight="1" x14ac:dyDescent="0.25">
      <c r="A63" s="24"/>
      <c r="B63" s="23"/>
      <c r="C63" s="23"/>
      <c r="D63" s="22"/>
      <c r="E63" s="20"/>
      <c r="F63" s="20"/>
      <c r="G63" s="20"/>
      <c r="H63" s="21"/>
      <c r="I63" s="20"/>
      <c r="J63" s="20"/>
      <c r="K63" s="20"/>
      <c r="L63" s="20"/>
    </row>
    <row r="64" spans="1:12" s="6" customFormat="1" ht="29.25" customHeight="1" x14ac:dyDescent="0.25">
      <c r="A64" s="19" t="s">
        <v>2</v>
      </c>
      <c r="B64" s="84" t="s">
        <v>1</v>
      </c>
      <c r="C64" s="84"/>
      <c r="D64" s="84"/>
      <c r="E64" s="84"/>
      <c r="F64" s="84"/>
      <c r="G64" s="84"/>
      <c r="H64" s="84"/>
      <c r="I64" s="84"/>
      <c r="J64" s="84"/>
      <c r="K64" s="84"/>
      <c r="L64" s="84"/>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3"/>
      <c r="L79" s="13"/>
    </row>
    <row r="80" spans="1:12" s="11" customFormat="1" ht="15.75" x14ac:dyDescent="0.25">
      <c r="A80" s="13"/>
      <c r="B80" s="13"/>
      <c r="C80" s="13"/>
      <c r="D80" s="13"/>
      <c r="E80" s="13"/>
      <c r="F80" s="13"/>
      <c r="G80" s="13"/>
      <c r="H80" s="13"/>
      <c r="I80" s="13"/>
      <c r="J80" s="13"/>
      <c r="K80" s="13"/>
      <c r="L80" s="13"/>
    </row>
    <row r="81" spans="1:12" s="11" customFormat="1" ht="15.75" x14ac:dyDescent="0.25">
      <c r="A81" s="13"/>
      <c r="B81" s="13"/>
      <c r="C81" s="13"/>
      <c r="D81" s="13"/>
      <c r="E81" s="13"/>
      <c r="F81" s="13"/>
      <c r="G81" s="13"/>
      <c r="H81" s="13"/>
      <c r="I81" s="13"/>
      <c r="J81" s="13"/>
      <c r="K81" s="13"/>
      <c r="L81" s="13"/>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8"/>
      <c r="L88" s="18"/>
    </row>
    <row r="89" spans="1:12" s="11" customFormat="1" ht="15.75" x14ac:dyDescent="0.25">
      <c r="A89" s="13"/>
      <c r="B89" s="13"/>
      <c r="C89" s="13"/>
      <c r="D89" s="13"/>
      <c r="E89" s="13"/>
      <c r="F89" s="13"/>
      <c r="G89" s="13"/>
      <c r="H89" s="13"/>
      <c r="I89" s="13"/>
      <c r="J89" s="13"/>
      <c r="K89" s="18"/>
      <c r="L89" s="18"/>
    </row>
    <row r="90" spans="1:12" s="11" customFormat="1" ht="15.75" x14ac:dyDescent="0.25">
      <c r="A90" s="13"/>
      <c r="B90" s="13"/>
      <c r="C90" s="13"/>
      <c r="D90" s="13"/>
      <c r="E90" s="13"/>
      <c r="F90" s="13"/>
      <c r="G90" s="13"/>
      <c r="H90" s="13"/>
      <c r="I90" s="13"/>
      <c r="J90" s="13"/>
      <c r="K90" s="18"/>
      <c r="L90" s="18"/>
    </row>
    <row r="91" spans="1:12" s="11" customFormat="1" ht="15.75" x14ac:dyDescent="0.25">
      <c r="A91" s="13"/>
      <c r="B91" s="13"/>
      <c r="C91" s="13"/>
      <c r="D91" s="13"/>
      <c r="E91" s="13"/>
      <c r="F91" s="13"/>
      <c r="G91" s="13"/>
      <c r="H91" s="13"/>
      <c r="I91" s="13"/>
      <c r="J91" s="13"/>
      <c r="K91" s="16"/>
      <c r="L91" s="16"/>
    </row>
    <row r="92" spans="1:12" s="11" customFormat="1" ht="15.75" x14ac:dyDescent="0.25">
      <c r="A92" s="13"/>
      <c r="B92" s="13"/>
      <c r="C92" s="13"/>
      <c r="D92" s="13"/>
      <c r="E92" s="13"/>
      <c r="F92" s="13"/>
      <c r="G92" s="13"/>
      <c r="H92" s="13"/>
      <c r="I92" s="13"/>
      <c r="J92" s="13"/>
      <c r="K92" s="17">
        <f>$K$29</f>
        <v>126937.5</v>
      </c>
      <c r="L92" s="16"/>
    </row>
    <row r="93" spans="1:12" s="11" customFormat="1" ht="15.75" x14ac:dyDescent="0.25">
      <c r="A93" s="13"/>
      <c r="B93" s="13"/>
      <c r="C93" s="13"/>
      <c r="D93" s="13"/>
      <c r="E93" s="13"/>
      <c r="F93" s="13"/>
      <c r="G93" s="13"/>
      <c r="H93" s="13"/>
      <c r="I93" s="13"/>
      <c r="J93" s="13"/>
      <c r="K93" s="17">
        <f>$K$50</f>
        <v>126937.5</v>
      </c>
      <c r="L93" s="15"/>
    </row>
    <row r="94" spans="1:12" s="11" customFormat="1" ht="15.75" x14ac:dyDescent="0.25">
      <c r="A94" s="13"/>
      <c r="B94" s="13"/>
      <c r="C94" s="13"/>
      <c r="D94" s="13"/>
      <c r="E94" s="13"/>
      <c r="F94" s="13"/>
      <c r="G94" s="13"/>
      <c r="H94" s="13"/>
      <c r="I94" s="13"/>
      <c r="J94" s="13"/>
      <c r="K94" s="17">
        <f>K92-K93</f>
        <v>0</v>
      </c>
      <c r="L94" s="15">
        <f>K94/K92*100%</f>
        <v>0</v>
      </c>
    </row>
    <row r="95" spans="1:12" s="11" customFormat="1" ht="15.75" x14ac:dyDescent="0.25">
      <c r="A95" s="13"/>
      <c r="B95" s="13"/>
      <c r="C95" s="13"/>
      <c r="D95" s="13"/>
      <c r="E95" s="13"/>
      <c r="F95" s="13"/>
      <c r="G95" s="13"/>
      <c r="H95" s="13"/>
      <c r="I95" s="13"/>
      <c r="J95" s="13"/>
      <c r="K95" s="16"/>
      <c r="L95" s="15">
        <f>K93/K92*100%</f>
        <v>1</v>
      </c>
    </row>
    <row r="96" spans="1:12" s="11" customFormat="1" ht="15.75" x14ac:dyDescent="0.25">
      <c r="A96" s="13"/>
      <c r="B96" s="14" t="s">
        <v>0</v>
      </c>
      <c r="C96" s="13"/>
      <c r="D96" s="13"/>
      <c r="E96" s="13"/>
      <c r="F96" s="13"/>
      <c r="G96" s="13"/>
      <c r="H96" s="13"/>
      <c r="I96" s="13"/>
      <c r="J96" s="13"/>
      <c r="K96" s="12"/>
      <c r="L96" s="12"/>
    </row>
    <row r="97" spans="1:12" s="6" customFormat="1" ht="20.100000000000001" customHeight="1" x14ac:dyDescent="0.25">
      <c r="A97" s="10"/>
      <c r="B97" s="9"/>
      <c r="C97" s="8"/>
      <c r="D97" s="8"/>
      <c r="E97" s="8"/>
      <c r="F97" s="8"/>
      <c r="G97" s="7"/>
      <c r="H97" s="7"/>
      <c r="I97" s="7"/>
      <c r="J97" s="7"/>
      <c r="K97" s="7"/>
      <c r="L97" s="7"/>
    </row>
  </sheetData>
  <sheetProtection selectLockedCells="1" selectUnlockedCells="1"/>
  <mergeCells count="12">
    <mergeCell ref="B64:L64"/>
    <mergeCell ref="B1:K1"/>
    <mergeCell ref="B2:K2"/>
    <mergeCell ref="B3:K3"/>
    <mergeCell ref="B5:C6"/>
    <mergeCell ref="I5:K6"/>
    <mergeCell ref="B7:K7"/>
    <mergeCell ref="B8:K8"/>
    <mergeCell ref="B9:K9"/>
    <mergeCell ref="B29:C29"/>
    <mergeCell ref="B31:L31"/>
    <mergeCell ref="B50:C50"/>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zoomScaleNormal="100" zoomScaleSheetLayoutView="90" workbookViewId="0">
      <selection activeCell="E11" sqref="E11"/>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64</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31.5" x14ac:dyDescent="0.25">
      <c r="A13" s="46">
        <v>1.1000000000000001</v>
      </c>
      <c r="B13" s="73" t="s">
        <v>65</v>
      </c>
      <c r="C13" s="73" t="s">
        <v>19</v>
      </c>
      <c r="D13" s="74">
        <v>0.5</v>
      </c>
      <c r="E13" s="38">
        <v>31875</v>
      </c>
      <c r="F13" s="38">
        <v>0</v>
      </c>
      <c r="G13" s="38">
        <v>2000</v>
      </c>
      <c r="H13" s="33">
        <v>1</v>
      </c>
      <c r="I13" s="33">
        <v>1</v>
      </c>
      <c r="J13" s="32">
        <f>G13+F13+(D13*E13)</f>
        <v>17937.5</v>
      </c>
      <c r="K13" s="32">
        <f>J13*I13*H13</f>
        <v>17937.5</v>
      </c>
      <c r="L13" s="31"/>
    </row>
    <row r="14" spans="1:12" s="6" customFormat="1" ht="78.75" x14ac:dyDescent="0.25">
      <c r="A14" s="46">
        <v>1.2</v>
      </c>
      <c r="B14" s="73" t="s">
        <v>66</v>
      </c>
      <c r="C14" s="73" t="s">
        <v>70</v>
      </c>
      <c r="D14" s="74">
        <v>0.1</v>
      </c>
      <c r="E14" s="38">
        <v>31875</v>
      </c>
      <c r="F14" s="38">
        <v>0</v>
      </c>
      <c r="G14" s="38">
        <v>1000</v>
      </c>
      <c r="H14" s="33">
        <v>1</v>
      </c>
      <c r="I14" s="33">
        <v>1</v>
      </c>
      <c r="J14" s="32">
        <f t="shared" ref="J14:J22" si="0">G14+F14+(D14*E14)</f>
        <v>4187.5</v>
      </c>
      <c r="K14" s="32">
        <f t="shared" ref="K14:K22" si="1">J14*I14*H14</f>
        <v>4187.5</v>
      </c>
      <c r="L14" s="31"/>
    </row>
    <row r="15" spans="1:12" s="6" customFormat="1" ht="15.75" x14ac:dyDescent="0.25">
      <c r="A15" s="46">
        <v>1.3</v>
      </c>
      <c r="B15" s="73" t="s">
        <v>67</v>
      </c>
      <c r="C15" s="73" t="s">
        <v>69</v>
      </c>
      <c r="D15" s="74">
        <v>2</v>
      </c>
      <c r="E15" s="38">
        <v>31875</v>
      </c>
      <c r="F15" s="38">
        <v>0</v>
      </c>
      <c r="G15" s="38">
        <v>1000</v>
      </c>
      <c r="H15" s="33">
        <v>1</v>
      </c>
      <c r="I15" s="33">
        <v>1</v>
      </c>
      <c r="J15" s="32">
        <f t="shared" si="0"/>
        <v>64750</v>
      </c>
      <c r="K15" s="32">
        <f t="shared" si="1"/>
        <v>64750</v>
      </c>
      <c r="L15" s="31"/>
    </row>
    <row r="16" spans="1:12" s="6" customFormat="1" ht="15.75" x14ac:dyDescent="0.25">
      <c r="A16" s="81">
        <v>1.4</v>
      </c>
      <c r="B16" s="73" t="s">
        <v>68</v>
      </c>
      <c r="C16" s="82" t="s">
        <v>69</v>
      </c>
      <c r="D16" s="83">
        <v>2</v>
      </c>
      <c r="E16" s="38">
        <v>31875</v>
      </c>
      <c r="F16" s="38">
        <v>0</v>
      </c>
      <c r="G16" s="38">
        <v>1000</v>
      </c>
      <c r="H16" s="33">
        <v>1</v>
      </c>
      <c r="I16" s="33">
        <v>1</v>
      </c>
      <c r="J16" s="32">
        <f t="shared" si="0"/>
        <v>64750</v>
      </c>
      <c r="K16" s="32">
        <f t="shared" si="1"/>
        <v>64750</v>
      </c>
      <c r="L16" s="31"/>
    </row>
    <row r="17" spans="1:12" s="6" customFormat="1" ht="15.75" x14ac:dyDescent="0.25">
      <c r="A17" s="43">
        <v>2</v>
      </c>
      <c r="B17" s="62" t="s">
        <v>18</v>
      </c>
      <c r="C17" s="63" t="s">
        <v>7</v>
      </c>
      <c r="D17" s="76"/>
      <c r="E17" s="34">
        <v>31875</v>
      </c>
      <c r="F17" s="33"/>
      <c r="G17" s="33"/>
      <c r="H17" s="33">
        <v>1</v>
      </c>
      <c r="I17" s="33">
        <v>1</v>
      </c>
      <c r="J17" s="32">
        <f t="shared" si="0"/>
        <v>0</v>
      </c>
      <c r="K17" s="32">
        <f t="shared" si="1"/>
        <v>0</v>
      </c>
      <c r="L17" s="80"/>
    </row>
    <row r="18" spans="1:12" s="6" customFormat="1" ht="18" customHeight="1" x14ac:dyDescent="0.25">
      <c r="A18" s="44"/>
      <c r="B18" s="63"/>
      <c r="C18" s="63" t="s">
        <v>17</v>
      </c>
      <c r="D18" s="76">
        <v>0</v>
      </c>
      <c r="E18" s="34">
        <v>31875</v>
      </c>
      <c r="F18" s="33"/>
      <c r="G18" s="33"/>
      <c r="H18" s="33">
        <v>1</v>
      </c>
      <c r="I18" s="33">
        <v>1</v>
      </c>
      <c r="J18" s="32">
        <f t="shared" si="0"/>
        <v>0</v>
      </c>
      <c r="K18" s="32">
        <f t="shared" si="1"/>
        <v>0</v>
      </c>
      <c r="L18" s="31"/>
    </row>
    <row r="19" spans="1:12" s="6" customFormat="1" ht="18" customHeight="1" x14ac:dyDescent="0.25">
      <c r="A19" s="44"/>
      <c r="B19" s="63"/>
      <c r="C19" s="63" t="s">
        <v>35</v>
      </c>
      <c r="D19" s="77">
        <v>1</v>
      </c>
      <c r="E19" s="34">
        <v>31875</v>
      </c>
      <c r="F19" s="33"/>
      <c r="G19" s="33">
        <v>3000</v>
      </c>
      <c r="H19" s="33">
        <v>1</v>
      </c>
      <c r="I19" s="33">
        <v>1</v>
      </c>
      <c r="J19" s="32">
        <f t="shared" si="0"/>
        <v>34875</v>
      </c>
      <c r="K19" s="32">
        <f t="shared" si="1"/>
        <v>34875</v>
      </c>
      <c r="L19" s="31"/>
    </row>
    <row r="20" spans="1:12" s="6" customFormat="1" ht="31.5" x14ac:dyDescent="0.25">
      <c r="A20" s="43">
        <v>3</v>
      </c>
      <c r="B20" s="42" t="s">
        <v>15</v>
      </c>
      <c r="C20" s="36"/>
      <c r="D20" s="35"/>
      <c r="E20" s="34"/>
      <c r="F20" s="33"/>
      <c r="G20" s="33"/>
      <c r="H20" s="33">
        <v>1</v>
      </c>
      <c r="I20" s="33"/>
      <c r="J20" s="32">
        <f t="shared" si="0"/>
        <v>0</v>
      </c>
      <c r="K20" s="32">
        <f t="shared" si="1"/>
        <v>0</v>
      </c>
      <c r="L20" s="31"/>
    </row>
    <row r="21" spans="1:12" s="6" customFormat="1" ht="18" customHeight="1" x14ac:dyDescent="0.25">
      <c r="A21" s="45" t="s">
        <v>14</v>
      </c>
      <c r="B21" s="36" t="s">
        <v>13</v>
      </c>
      <c r="C21" s="36"/>
      <c r="D21" s="35"/>
      <c r="E21" s="34"/>
      <c r="F21" s="33"/>
      <c r="G21" s="33"/>
      <c r="H21" s="33">
        <v>1</v>
      </c>
      <c r="I21" s="33"/>
      <c r="J21" s="32">
        <f t="shared" si="0"/>
        <v>0</v>
      </c>
      <c r="K21" s="32">
        <f t="shared" si="1"/>
        <v>0</v>
      </c>
      <c r="L21" s="31"/>
    </row>
    <row r="22" spans="1:12" s="6" customFormat="1" ht="18" customHeight="1" x14ac:dyDescent="0.25">
      <c r="A22" s="45" t="s">
        <v>12</v>
      </c>
      <c r="B22" s="36" t="s">
        <v>11</v>
      </c>
      <c r="C22" s="36"/>
      <c r="D22" s="35"/>
      <c r="E22" s="34"/>
      <c r="F22" s="33"/>
      <c r="G22" s="33"/>
      <c r="H22" s="33">
        <v>1</v>
      </c>
      <c r="I22" s="33"/>
      <c r="J22" s="32">
        <f t="shared" si="0"/>
        <v>0</v>
      </c>
      <c r="K22" s="32">
        <f t="shared" si="1"/>
        <v>0</v>
      </c>
      <c r="L22" s="31"/>
    </row>
    <row r="23" spans="1:12" s="6" customFormat="1" ht="64.5" customHeight="1" x14ac:dyDescent="0.25">
      <c r="A23" s="44">
        <v>4</v>
      </c>
      <c r="B23" s="36" t="s">
        <v>10</v>
      </c>
      <c r="C23" s="36"/>
      <c r="D23" s="35"/>
      <c r="E23" s="34"/>
      <c r="F23" s="33"/>
      <c r="G23" s="33"/>
      <c r="H23" s="33"/>
      <c r="I23" s="33"/>
      <c r="J23" s="32"/>
      <c r="K23" s="32"/>
      <c r="L23" s="31"/>
    </row>
    <row r="24" spans="1:12" s="6" customFormat="1" ht="18" customHeight="1" x14ac:dyDescent="0.25">
      <c r="A24" s="44">
        <v>5</v>
      </c>
      <c r="B24" s="36" t="s">
        <v>9</v>
      </c>
      <c r="C24" s="36"/>
      <c r="D24" s="35"/>
      <c r="E24" s="34"/>
      <c r="F24" s="33"/>
      <c r="G24" s="33"/>
      <c r="H24" s="33">
        <v>1</v>
      </c>
      <c r="I24" s="33"/>
      <c r="J24" s="32">
        <f>G24+F24+(D24*E24)</f>
        <v>0</v>
      </c>
      <c r="K24" s="32">
        <f>J24*I24*H24</f>
        <v>0</v>
      </c>
      <c r="L24" s="31"/>
    </row>
    <row r="25" spans="1:12" s="6" customFormat="1" ht="15.75" x14ac:dyDescent="0.25">
      <c r="A25" s="44">
        <v>6</v>
      </c>
      <c r="B25" s="42" t="s">
        <v>8</v>
      </c>
      <c r="C25" s="36" t="s">
        <v>7</v>
      </c>
      <c r="D25" s="69"/>
      <c r="E25" s="70">
        <v>31875</v>
      </c>
      <c r="F25" s="70"/>
      <c r="G25" s="70"/>
      <c r="H25" s="33">
        <v>1</v>
      </c>
      <c r="I25" s="33">
        <v>1</v>
      </c>
      <c r="J25" s="32">
        <f>G25+F25+(D25*E25)</f>
        <v>0</v>
      </c>
      <c r="K25" s="32">
        <f>J25*I25*H25</f>
        <v>0</v>
      </c>
      <c r="L25" s="31"/>
    </row>
    <row r="26" spans="1:12" s="6" customFormat="1" ht="18" customHeight="1" x14ac:dyDescent="0.25">
      <c r="A26" s="41"/>
      <c r="B26" s="36"/>
      <c r="C26" s="36" t="s">
        <v>6</v>
      </c>
      <c r="D26" s="71"/>
      <c r="E26" s="72">
        <v>31875</v>
      </c>
      <c r="F26" s="72"/>
      <c r="G26" s="72"/>
      <c r="H26" s="33">
        <v>1</v>
      </c>
      <c r="I26" s="33">
        <v>1</v>
      </c>
      <c r="J26" s="32">
        <f>G26+F26+(D26*E26)</f>
        <v>0</v>
      </c>
      <c r="K26" s="32">
        <f>J26*I26*H26</f>
        <v>0</v>
      </c>
      <c r="L26" s="31"/>
    </row>
    <row r="27" spans="1:12" s="6" customFormat="1" ht="18" customHeight="1" x14ac:dyDescent="0.25">
      <c r="A27" s="41"/>
      <c r="B27" s="36"/>
      <c r="C27" s="36" t="s">
        <v>35</v>
      </c>
      <c r="D27" s="77">
        <v>1</v>
      </c>
      <c r="E27" s="34">
        <v>31875</v>
      </c>
      <c r="F27" s="33"/>
      <c r="G27" s="33">
        <v>3000</v>
      </c>
      <c r="H27" s="33">
        <v>1</v>
      </c>
      <c r="I27" s="33">
        <v>1</v>
      </c>
      <c r="J27" s="32">
        <f t="shared" ref="J27" si="2">G27+F27+(D27*E27)</f>
        <v>34875</v>
      </c>
      <c r="K27" s="32">
        <f t="shared" ref="K27" si="3">J27*I27*H27</f>
        <v>34875</v>
      </c>
      <c r="L27" s="31"/>
    </row>
    <row r="28" spans="1:12" s="6" customFormat="1" ht="18" customHeight="1" x14ac:dyDescent="0.25">
      <c r="A28" s="37"/>
      <c r="B28" s="36"/>
      <c r="C28" s="36" t="s">
        <v>4</v>
      </c>
      <c r="D28" s="35"/>
      <c r="E28" s="34"/>
      <c r="F28" s="33"/>
      <c r="G28" s="33"/>
      <c r="H28" s="33">
        <v>1</v>
      </c>
      <c r="I28" s="33"/>
      <c r="J28" s="32">
        <f>G28+F28+(D28*E28)</f>
        <v>0</v>
      </c>
      <c r="K28" s="32">
        <f>J28*I28*H28</f>
        <v>0</v>
      </c>
      <c r="L28" s="31"/>
    </row>
    <row r="29" spans="1:12" s="6" customFormat="1" ht="18" customHeight="1" x14ac:dyDescent="0.25">
      <c r="A29" s="37"/>
      <c r="B29" s="36"/>
      <c r="C29" s="36" t="s">
        <v>4</v>
      </c>
      <c r="D29" s="35"/>
      <c r="E29" s="34"/>
      <c r="F29" s="33"/>
      <c r="G29" s="33"/>
      <c r="H29" s="33">
        <v>1</v>
      </c>
      <c r="I29" s="33"/>
      <c r="J29" s="32">
        <f>G29+F29+(D29*E29)</f>
        <v>0</v>
      </c>
      <c r="K29" s="32">
        <f>J29*I29*H29</f>
        <v>0</v>
      </c>
      <c r="L29" s="31"/>
    </row>
    <row r="30" spans="1:12" s="6" customFormat="1" ht="20.100000000000001" customHeight="1" thickBot="1" x14ac:dyDescent="0.3">
      <c r="A30" s="30"/>
      <c r="B30" s="91" t="s">
        <v>3</v>
      </c>
      <c r="C30" s="92"/>
      <c r="D30" s="29"/>
      <c r="E30" s="27"/>
      <c r="F30" s="27">
        <f>SUM(F12:F24)</f>
        <v>0</v>
      </c>
      <c r="G30" s="27">
        <f>SUM(G12:G24)</f>
        <v>8000</v>
      </c>
      <c r="H30" s="28"/>
      <c r="I30" s="27"/>
      <c r="J30" s="26">
        <f>SUM(J12:J29)</f>
        <v>221375</v>
      </c>
      <c r="K30" s="26">
        <f>SUM(K12:K29)</f>
        <v>221375</v>
      </c>
      <c r="L30" s="25"/>
    </row>
    <row r="31" spans="1:12" s="6" customFormat="1" ht="20.100000000000001" customHeight="1" x14ac:dyDescent="0.25">
      <c r="A31" s="24"/>
      <c r="B31" s="23"/>
      <c r="C31" s="23"/>
      <c r="D31" s="22"/>
      <c r="E31" s="20"/>
      <c r="F31" s="20"/>
      <c r="G31" s="20"/>
      <c r="H31" s="21"/>
      <c r="I31" s="20"/>
      <c r="J31" s="20"/>
      <c r="K31" s="20"/>
      <c r="L31" s="20"/>
    </row>
    <row r="32" spans="1:12" s="6" customFormat="1" ht="27.75" customHeight="1" x14ac:dyDescent="0.25">
      <c r="A32" s="19" t="s">
        <v>34</v>
      </c>
      <c r="B32" s="84" t="s">
        <v>33</v>
      </c>
      <c r="C32" s="84"/>
      <c r="D32" s="84"/>
      <c r="E32" s="84"/>
      <c r="F32" s="84"/>
      <c r="G32" s="84"/>
      <c r="H32" s="84"/>
      <c r="I32" s="84"/>
      <c r="J32" s="84"/>
      <c r="K32" s="84"/>
      <c r="L32" s="84"/>
    </row>
    <row r="33" spans="1:12" s="6" customFormat="1" ht="20.100000000000001" customHeight="1" thickBot="1" x14ac:dyDescent="0.3">
      <c r="A33" s="10"/>
      <c r="B33" s="7"/>
      <c r="C33" s="7"/>
      <c r="D33" s="55"/>
      <c r="E33" s="54"/>
      <c r="F33" s="7"/>
      <c r="G33" s="7"/>
      <c r="H33" s="7"/>
      <c r="I33" s="7"/>
      <c r="J33" s="7"/>
      <c r="K33" s="7"/>
      <c r="L33" s="7"/>
    </row>
    <row r="34" spans="1:12" s="6" customFormat="1" ht="110.25" x14ac:dyDescent="0.25">
      <c r="A34" s="53" t="s">
        <v>32</v>
      </c>
      <c r="B34" s="52" t="s">
        <v>31</v>
      </c>
      <c r="C34" s="52" t="s">
        <v>30</v>
      </c>
      <c r="D34" s="49" t="s">
        <v>29</v>
      </c>
      <c r="E34" s="51" t="s">
        <v>28</v>
      </c>
      <c r="F34" s="50" t="s">
        <v>27</v>
      </c>
      <c r="G34" s="49" t="s">
        <v>26</v>
      </c>
      <c r="H34" s="49" t="s">
        <v>25</v>
      </c>
      <c r="I34" s="49" t="s">
        <v>24</v>
      </c>
      <c r="J34" s="49" t="s">
        <v>23</v>
      </c>
      <c r="K34" s="49" t="s">
        <v>22</v>
      </c>
      <c r="L34" s="48" t="s">
        <v>21</v>
      </c>
    </row>
    <row r="35" spans="1:12" s="6" customFormat="1" ht="18" customHeight="1" x14ac:dyDescent="0.25">
      <c r="A35" s="61">
        <v>1</v>
      </c>
      <c r="B35" s="62" t="s">
        <v>20</v>
      </c>
      <c r="C35" s="63"/>
      <c r="D35" s="64"/>
      <c r="E35" s="65"/>
      <c r="F35" s="66"/>
      <c r="G35" s="66"/>
      <c r="H35" s="66"/>
      <c r="I35" s="66"/>
      <c r="J35" s="67"/>
      <c r="K35" s="67"/>
      <c r="L35" s="68"/>
    </row>
    <row r="36" spans="1:12" s="6" customFormat="1" ht="31.5" x14ac:dyDescent="0.25">
      <c r="A36" s="46">
        <v>1.1000000000000001</v>
      </c>
      <c r="B36" s="73" t="s">
        <v>65</v>
      </c>
      <c r="C36" s="73" t="s">
        <v>19</v>
      </c>
      <c r="D36" s="74">
        <v>0.5</v>
      </c>
      <c r="E36" s="38">
        <v>31875</v>
      </c>
      <c r="F36" s="38">
        <v>0</v>
      </c>
      <c r="G36" s="38">
        <v>2000</v>
      </c>
      <c r="H36" s="33">
        <v>1</v>
      </c>
      <c r="I36" s="33">
        <v>1</v>
      </c>
      <c r="J36" s="32">
        <f>G36+F36+(D36*E36)</f>
        <v>17937.5</v>
      </c>
      <c r="K36" s="32">
        <f>J36*I36*H36</f>
        <v>17937.5</v>
      </c>
      <c r="L36" s="31"/>
    </row>
    <row r="37" spans="1:12" s="6" customFormat="1" ht="78.75" x14ac:dyDescent="0.25">
      <c r="A37" s="46">
        <v>1.2</v>
      </c>
      <c r="B37" s="73" t="s">
        <v>66</v>
      </c>
      <c r="C37" s="73" t="s">
        <v>70</v>
      </c>
      <c r="D37" s="74">
        <v>0.1</v>
      </c>
      <c r="E37" s="38">
        <v>31875</v>
      </c>
      <c r="F37" s="38">
        <v>0</v>
      </c>
      <c r="G37" s="38">
        <v>1000</v>
      </c>
      <c r="H37" s="33">
        <v>1</v>
      </c>
      <c r="I37" s="33">
        <v>1</v>
      </c>
      <c r="J37" s="32">
        <f t="shared" ref="J37:J45" si="4">G37+F37+(D37*E37)</f>
        <v>4187.5</v>
      </c>
      <c r="K37" s="32">
        <f t="shared" ref="K37:K45" si="5">J37*I37*H37</f>
        <v>4187.5</v>
      </c>
      <c r="L37" s="31"/>
    </row>
    <row r="38" spans="1:12" s="6" customFormat="1" ht="15.75" x14ac:dyDescent="0.25">
      <c r="A38" s="46">
        <v>1.3</v>
      </c>
      <c r="B38" s="73" t="s">
        <v>67</v>
      </c>
      <c r="C38" s="73" t="s">
        <v>69</v>
      </c>
      <c r="D38" s="74">
        <v>2</v>
      </c>
      <c r="E38" s="38">
        <v>31875</v>
      </c>
      <c r="F38" s="38">
        <v>0</v>
      </c>
      <c r="G38" s="38">
        <v>1000</v>
      </c>
      <c r="H38" s="33">
        <v>1</v>
      </c>
      <c r="I38" s="33">
        <v>1</v>
      </c>
      <c r="J38" s="32">
        <f t="shared" si="4"/>
        <v>64750</v>
      </c>
      <c r="K38" s="32">
        <f t="shared" si="5"/>
        <v>64750</v>
      </c>
      <c r="L38" s="31"/>
    </row>
    <row r="39" spans="1:12" s="6" customFormat="1" ht="15.75" x14ac:dyDescent="0.25">
      <c r="A39" s="81">
        <v>1.4</v>
      </c>
      <c r="B39" s="73" t="s">
        <v>68</v>
      </c>
      <c r="C39" s="82" t="s">
        <v>69</v>
      </c>
      <c r="D39" s="83">
        <v>2</v>
      </c>
      <c r="E39" s="38">
        <v>31875</v>
      </c>
      <c r="F39" s="38">
        <v>0</v>
      </c>
      <c r="G39" s="38">
        <v>1000</v>
      </c>
      <c r="H39" s="33">
        <v>1</v>
      </c>
      <c r="I39" s="33">
        <v>1</v>
      </c>
      <c r="J39" s="32">
        <f t="shared" ref="J39" si="6">G39+F39+(D39*E39)</f>
        <v>64750</v>
      </c>
      <c r="K39" s="32">
        <f t="shared" ref="K39" si="7">J39*I39*H39</f>
        <v>64750</v>
      </c>
      <c r="L39" s="31"/>
    </row>
    <row r="40" spans="1:12" s="6" customFormat="1" ht="15.75" x14ac:dyDescent="0.25">
      <c r="A40" s="43">
        <v>2</v>
      </c>
      <c r="B40" s="62" t="s">
        <v>18</v>
      </c>
      <c r="C40" s="63" t="s">
        <v>7</v>
      </c>
      <c r="D40" s="76"/>
      <c r="E40" s="34">
        <v>31875</v>
      </c>
      <c r="F40" s="33"/>
      <c r="G40" s="33"/>
      <c r="H40" s="33">
        <v>1</v>
      </c>
      <c r="I40" s="33">
        <v>1</v>
      </c>
      <c r="J40" s="32">
        <f t="shared" si="4"/>
        <v>0</v>
      </c>
      <c r="K40" s="32">
        <f t="shared" si="5"/>
        <v>0</v>
      </c>
      <c r="L40" s="80"/>
    </row>
    <row r="41" spans="1:12" s="6" customFormat="1" ht="18" customHeight="1" x14ac:dyDescent="0.25">
      <c r="A41" s="44"/>
      <c r="B41" s="63"/>
      <c r="C41" s="63" t="s">
        <v>17</v>
      </c>
      <c r="D41" s="76">
        <v>0</v>
      </c>
      <c r="E41" s="34">
        <v>31875</v>
      </c>
      <c r="F41" s="33"/>
      <c r="G41" s="33"/>
      <c r="H41" s="33">
        <v>1</v>
      </c>
      <c r="I41" s="33">
        <v>1</v>
      </c>
      <c r="J41" s="32">
        <f t="shared" si="4"/>
        <v>0</v>
      </c>
      <c r="K41" s="32">
        <f t="shared" si="5"/>
        <v>0</v>
      </c>
      <c r="L41" s="31"/>
    </row>
    <row r="42" spans="1:12" s="6" customFormat="1" ht="18" customHeight="1" x14ac:dyDescent="0.25">
      <c r="A42" s="44"/>
      <c r="B42" s="63"/>
      <c r="C42" s="63" t="s">
        <v>35</v>
      </c>
      <c r="D42" s="77">
        <v>1</v>
      </c>
      <c r="E42" s="34">
        <v>31875</v>
      </c>
      <c r="F42" s="33"/>
      <c r="G42" s="33">
        <v>3000</v>
      </c>
      <c r="H42" s="33">
        <v>1</v>
      </c>
      <c r="I42" s="33">
        <v>1</v>
      </c>
      <c r="J42" s="32">
        <f t="shared" ref="J42" si="8">G42+F42+(D42*E42)</f>
        <v>34875</v>
      </c>
      <c r="K42" s="32">
        <f t="shared" ref="K42" si="9">J42*I42*H42</f>
        <v>34875</v>
      </c>
      <c r="L42" s="31"/>
    </row>
    <row r="43" spans="1:12" s="6" customFormat="1" ht="31.5" x14ac:dyDescent="0.25">
      <c r="A43" s="43">
        <v>3</v>
      </c>
      <c r="B43" s="42" t="s">
        <v>15</v>
      </c>
      <c r="C43" s="36"/>
      <c r="D43" s="35"/>
      <c r="E43" s="34"/>
      <c r="F43" s="33"/>
      <c r="G43" s="33"/>
      <c r="H43" s="33">
        <v>1</v>
      </c>
      <c r="I43" s="33"/>
      <c r="J43" s="32">
        <f t="shared" si="4"/>
        <v>0</v>
      </c>
      <c r="K43" s="32">
        <f t="shared" si="5"/>
        <v>0</v>
      </c>
      <c r="L43" s="31"/>
    </row>
    <row r="44" spans="1:12" s="6" customFormat="1" ht="18" customHeight="1" x14ac:dyDescent="0.25">
      <c r="A44" s="45" t="s">
        <v>14</v>
      </c>
      <c r="B44" s="36" t="s">
        <v>13</v>
      </c>
      <c r="C44" s="36"/>
      <c r="D44" s="35"/>
      <c r="E44" s="34"/>
      <c r="F44" s="33"/>
      <c r="G44" s="33"/>
      <c r="H44" s="33">
        <v>1</v>
      </c>
      <c r="I44" s="33"/>
      <c r="J44" s="32">
        <f t="shared" si="4"/>
        <v>0</v>
      </c>
      <c r="K44" s="32">
        <f t="shared" si="5"/>
        <v>0</v>
      </c>
      <c r="L44" s="31"/>
    </row>
    <row r="45" spans="1:12" s="6" customFormat="1" ht="18" customHeight="1" x14ac:dyDescent="0.25">
      <c r="A45" s="45" t="s">
        <v>12</v>
      </c>
      <c r="B45" s="36" t="s">
        <v>11</v>
      </c>
      <c r="C45" s="36"/>
      <c r="D45" s="35"/>
      <c r="E45" s="34"/>
      <c r="F45" s="33"/>
      <c r="G45" s="33"/>
      <c r="H45" s="33">
        <v>1</v>
      </c>
      <c r="I45" s="33"/>
      <c r="J45" s="32">
        <f t="shared" si="4"/>
        <v>0</v>
      </c>
      <c r="K45" s="32">
        <f t="shared" si="5"/>
        <v>0</v>
      </c>
      <c r="L45" s="31"/>
    </row>
    <row r="46" spans="1:12" s="6" customFormat="1" ht="64.5" customHeight="1" x14ac:dyDescent="0.25">
      <c r="A46" s="44">
        <v>4</v>
      </c>
      <c r="B46" s="36" t="s">
        <v>10</v>
      </c>
      <c r="C46" s="36"/>
      <c r="D46" s="35"/>
      <c r="E46" s="34"/>
      <c r="F46" s="33"/>
      <c r="G46" s="33"/>
      <c r="H46" s="33"/>
      <c r="I46" s="33"/>
      <c r="J46" s="32"/>
      <c r="K46" s="32"/>
      <c r="L46" s="31"/>
    </row>
    <row r="47" spans="1:12" s="6" customFormat="1" ht="18" customHeight="1" x14ac:dyDescent="0.25">
      <c r="A47" s="44">
        <v>5</v>
      </c>
      <c r="B47" s="36" t="s">
        <v>9</v>
      </c>
      <c r="C47" s="36"/>
      <c r="D47" s="35"/>
      <c r="E47" s="34"/>
      <c r="F47" s="33"/>
      <c r="G47" s="33"/>
      <c r="H47" s="33">
        <v>1</v>
      </c>
      <c r="I47" s="33"/>
      <c r="J47" s="32">
        <f>G47+F47+(D47*E47)</f>
        <v>0</v>
      </c>
      <c r="K47" s="32">
        <f>J47*I47*H47</f>
        <v>0</v>
      </c>
      <c r="L47" s="31"/>
    </row>
    <row r="48" spans="1:12" s="6" customFormat="1" ht="15.75" x14ac:dyDescent="0.25">
      <c r="A48" s="44">
        <v>6</v>
      </c>
      <c r="B48" s="42" t="s">
        <v>8</v>
      </c>
      <c r="C48" s="36" t="s">
        <v>7</v>
      </c>
      <c r="D48" s="69"/>
      <c r="E48" s="70">
        <v>31875</v>
      </c>
      <c r="F48" s="70"/>
      <c r="G48" s="70"/>
      <c r="H48" s="33">
        <v>1</v>
      </c>
      <c r="I48" s="33">
        <v>1</v>
      </c>
      <c r="J48" s="32">
        <f>G48+F48+(D48*E48)</f>
        <v>0</v>
      </c>
      <c r="K48" s="32">
        <f>J48*I48*H48</f>
        <v>0</v>
      </c>
      <c r="L48" s="31"/>
    </row>
    <row r="49" spans="1:12" s="6" customFormat="1" ht="18" customHeight="1" x14ac:dyDescent="0.25">
      <c r="A49" s="41"/>
      <c r="B49" s="36"/>
      <c r="C49" s="36" t="s">
        <v>6</v>
      </c>
      <c r="D49" s="71"/>
      <c r="E49" s="72">
        <v>31875</v>
      </c>
      <c r="F49" s="72"/>
      <c r="G49" s="72"/>
      <c r="H49" s="33">
        <v>1</v>
      </c>
      <c r="I49" s="33">
        <v>1</v>
      </c>
      <c r="J49" s="32">
        <f>G49+F49+(D49*E49)</f>
        <v>0</v>
      </c>
      <c r="K49" s="32">
        <f>J49*I49*H49</f>
        <v>0</v>
      </c>
      <c r="L49" s="31"/>
    </row>
    <row r="50" spans="1:12" s="6" customFormat="1" ht="18" customHeight="1" x14ac:dyDescent="0.25">
      <c r="A50" s="41"/>
      <c r="B50" s="36"/>
      <c r="C50" s="36" t="s">
        <v>35</v>
      </c>
      <c r="D50" s="77">
        <v>1</v>
      </c>
      <c r="E50" s="34">
        <v>31875</v>
      </c>
      <c r="F50" s="33"/>
      <c r="G50" s="33">
        <v>3000</v>
      </c>
      <c r="H50" s="33">
        <v>1</v>
      </c>
      <c r="I50" s="33">
        <v>1</v>
      </c>
      <c r="J50" s="32">
        <f t="shared" ref="J50" si="10">G50+F50+(D50*E50)</f>
        <v>34875</v>
      </c>
      <c r="K50" s="32">
        <f t="shared" ref="K50" si="11">J50*I50*H50</f>
        <v>34875</v>
      </c>
      <c r="L50" s="31"/>
    </row>
    <row r="51" spans="1:12" s="6" customFormat="1" ht="18" customHeight="1" x14ac:dyDescent="0.25">
      <c r="A51" s="37"/>
      <c r="B51" s="36"/>
      <c r="C51" s="36" t="s">
        <v>4</v>
      </c>
      <c r="D51" s="35"/>
      <c r="E51" s="34"/>
      <c r="F51" s="33"/>
      <c r="G51" s="33"/>
      <c r="H51" s="33">
        <v>1</v>
      </c>
      <c r="I51" s="33"/>
      <c r="J51" s="32">
        <f>G51+F51+(D51*E51)</f>
        <v>0</v>
      </c>
      <c r="K51" s="32">
        <f>J51*I51*H51</f>
        <v>0</v>
      </c>
      <c r="L51" s="31"/>
    </row>
    <row r="52" spans="1:12" s="6" customFormat="1" ht="19.5" customHeight="1" thickBot="1" x14ac:dyDescent="0.3">
      <c r="A52" s="30"/>
      <c r="B52" s="91" t="s">
        <v>3</v>
      </c>
      <c r="C52" s="92"/>
      <c r="D52" s="29"/>
      <c r="E52" s="27"/>
      <c r="F52" s="27">
        <f>SUM(F35:F49)</f>
        <v>0</v>
      </c>
      <c r="G52" s="27">
        <f>SUM(G35:G49)</f>
        <v>8000</v>
      </c>
      <c r="H52" s="28"/>
      <c r="I52" s="27"/>
      <c r="J52" s="26">
        <f>SUM(J35:J51)</f>
        <v>221375</v>
      </c>
      <c r="K52" s="26">
        <f>SUM(K35:K51)</f>
        <v>221375</v>
      </c>
      <c r="L52" s="25"/>
    </row>
    <row r="53" spans="1:12" s="6" customFormat="1" ht="1.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19.5" customHeight="1" x14ac:dyDescent="0.25">
      <c r="A61" s="24"/>
      <c r="B61" s="23"/>
      <c r="C61" s="23"/>
      <c r="D61" s="22"/>
      <c r="E61" s="20"/>
      <c r="F61" s="20"/>
      <c r="G61" s="20"/>
      <c r="H61" s="21"/>
      <c r="I61" s="20"/>
      <c r="J61" s="20"/>
      <c r="K61" s="20"/>
      <c r="L61" s="20"/>
    </row>
    <row r="62" spans="1:12" s="6" customFormat="1" ht="19.5" customHeight="1" x14ac:dyDescent="0.25">
      <c r="A62" s="24"/>
      <c r="B62" s="23"/>
      <c r="C62" s="23"/>
      <c r="D62" s="22"/>
      <c r="E62" s="20"/>
      <c r="F62" s="20"/>
      <c r="G62" s="20"/>
      <c r="H62" s="21"/>
      <c r="I62" s="20"/>
      <c r="J62" s="20"/>
      <c r="K62" s="20"/>
      <c r="L62" s="20"/>
    </row>
    <row r="63" spans="1:12" s="6" customFormat="1" ht="19.5" customHeight="1" x14ac:dyDescent="0.25">
      <c r="A63" s="24"/>
      <c r="B63" s="23"/>
      <c r="C63" s="23"/>
      <c r="D63" s="22"/>
      <c r="E63" s="20"/>
      <c r="F63" s="20"/>
      <c r="G63" s="20"/>
      <c r="H63" s="21"/>
      <c r="I63" s="20"/>
      <c r="J63" s="20"/>
      <c r="K63" s="20"/>
      <c r="L63" s="20"/>
    </row>
    <row r="64" spans="1:12" s="6" customFormat="1" ht="19.5" customHeight="1" x14ac:dyDescent="0.25">
      <c r="A64" s="24"/>
      <c r="B64" s="23"/>
      <c r="C64" s="23"/>
      <c r="D64" s="22"/>
      <c r="E64" s="20"/>
      <c r="F64" s="20"/>
      <c r="G64" s="20"/>
      <c r="H64" s="21"/>
      <c r="I64" s="20"/>
      <c r="J64" s="20"/>
      <c r="K64" s="20"/>
      <c r="L64" s="20"/>
    </row>
    <row r="65" spans="1:12" s="6" customFormat="1" ht="19.5" customHeight="1" x14ac:dyDescent="0.25">
      <c r="A65" s="24"/>
      <c r="B65" s="23"/>
      <c r="C65" s="23"/>
      <c r="D65" s="22"/>
      <c r="E65" s="20"/>
      <c r="F65" s="20"/>
      <c r="G65" s="20"/>
      <c r="H65" s="21"/>
      <c r="I65" s="20"/>
      <c r="J65" s="20"/>
      <c r="K65" s="20"/>
      <c r="L65" s="20"/>
    </row>
    <row r="66" spans="1:12" s="6" customFormat="1" ht="29.25" customHeight="1" x14ac:dyDescent="0.25">
      <c r="A66" s="19" t="s">
        <v>2</v>
      </c>
      <c r="B66" s="84" t="s">
        <v>1</v>
      </c>
      <c r="C66" s="84"/>
      <c r="D66" s="84"/>
      <c r="E66" s="84"/>
      <c r="F66" s="84"/>
      <c r="G66" s="84"/>
      <c r="H66" s="84"/>
      <c r="I66" s="84"/>
      <c r="J66" s="84"/>
      <c r="K66" s="84"/>
      <c r="L66" s="84"/>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3"/>
      <c r="L79" s="13"/>
    </row>
    <row r="80" spans="1:12" s="11" customFormat="1" ht="15.75" x14ac:dyDescent="0.25">
      <c r="A80" s="13"/>
      <c r="B80" s="13"/>
      <c r="C80" s="13"/>
      <c r="D80" s="13"/>
      <c r="E80" s="13"/>
      <c r="F80" s="13"/>
      <c r="G80" s="13"/>
      <c r="H80" s="13"/>
      <c r="I80" s="13"/>
      <c r="J80" s="13"/>
      <c r="K80" s="13"/>
      <c r="L80" s="13"/>
    </row>
    <row r="81" spans="1:12" s="11" customFormat="1" ht="15.75" x14ac:dyDescent="0.25">
      <c r="A81" s="13"/>
      <c r="B81" s="13"/>
      <c r="C81" s="13"/>
      <c r="D81" s="13"/>
      <c r="E81" s="13"/>
      <c r="F81" s="13"/>
      <c r="G81" s="13"/>
      <c r="H81" s="13"/>
      <c r="I81" s="13"/>
      <c r="J81" s="13"/>
      <c r="K81" s="13"/>
      <c r="L81" s="13"/>
    </row>
    <row r="82" spans="1:12" s="11" customFormat="1" ht="15.75" x14ac:dyDescent="0.25">
      <c r="A82" s="13"/>
      <c r="B82" s="13"/>
      <c r="C82" s="13"/>
      <c r="D82" s="13"/>
      <c r="E82" s="13"/>
      <c r="F82" s="13"/>
      <c r="G82" s="13"/>
      <c r="H82" s="13"/>
      <c r="I82" s="13"/>
      <c r="J82" s="13"/>
      <c r="K82" s="13"/>
      <c r="L82" s="13"/>
    </row>
    <row r="83" spans="1:12" s="11" customFormat="1" ht="15.75" x14ac:dyDescent="0.25">
      <c r="A83" s="13"/>
      <c r="B83" s="13"/>
      <c r="C83" s="13"/>
      <c r="D83" s="13"/>
      <c r="E83" s="13"/>
      <c r="F83" s="13"/>
      <c r="G83" s="13"/>
      <c r="H83" s="13"/>
      <c r="I83" s="13"/>
      <c r="J83" s="13"/>
      <c r="K83" s="13"/>
      <c r="L83" s="13"/>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8"/>
      <c r="L88" s="18"/>
    </row>
    <row r="89" spans="1:12" s="11" customFormat="1" ht="15.75" x14ac:dyDescent="0.25">
      <c r="A89" s="13"/>
      <c r="B89" s="13"/>
      <c r="C89" s="13"/>
      <c r="D89" s="13"/>
      <c r="E89" s="13"/>
      <c r="F89" s="13"/>
      <c r="G89" s="13"/>
      <c r="H89" s="13"/>
      <c r="I89" s="13"/>
      <c r="J89" s="13"/>
      <c r="K89" s="18"/>
      <c r="L89" s="18"/>
    </row>
    <row r="90" spans="1:12" s="11" customFormat="1" ht="15.75" x14ac:dyDescent="0.25">
      <c r="A90" s="13"/>
      <c r="B90" s="13"/>
      <c r="C90" s="13"/>
      <c r="D90" s="13"/>
      <c r="E90" s="13"/>
      <c r="F90" s="13"/>
      <c r="G90" s="13"/>
      <c r="H90" s="13"/>
      <c r="I90" s="13"/>
      <c r="J90" s="13"/>
      <c r="K90" s="18"/>
      <c r="L90" s="18"/>
    </row>
    <row r="91" spans="1:12" s="11" customFormat="1" ht="15.75" x14ac:dyDescent="0.25">
      <c r="A91" s="13"/>
      <c r="B91" s="13"/>
      <c r="C91" s="13"/>
      <c r="D91" s="13"/>
      <c r="E91" s="13"/>
      <c r="F91" s="13"/>
      <c r="G91" s="13"/>
      <c r="H91" s="13"/>
      <c r="I91" s="13"/>
      <c r="J91" s="13"/>
      <c r="K91" s="18"/>
      <c r="L91" s="18"/>
    </row>
    <row r="92" spans="1:12" s="11" customFormat="1" ht="15.75" x14ac:dyDescent="0.25">
      <c r="A92" s="13"/>
      <c r="B92" s="13"/>
      <c r="C92" s="13"/>
      <c r="D92" s="13"/>
      <c r="E92" s="13"/>
      <c r="F92" s="13"/>
      <c r="G92" s="13"/>
      <c r="H92" s="13"/>
      <c r="I92" s="13"/>
      <c r="J92" s="13"/>
      <c r="K92" s="18"/>
      <c r="L92" s="18"/>
    </row>
    <row r="93" spans="1:12" s="11" customFormat="1" ht="15.75" x14ac:dyDescent="0.25">
      <c r="A93" s="13"/>
      <c r="B93" s="13"/>
      <c r="C93" s="13"/>
      <c r="D93" s="13"/>
      <c r="E93" s="13"/>
      <c r="F93" s="13"/>
      <c r="G93" s="13"/>
      <c r="H93" s="13"/>
      <c r="I93" s="13"/>
      <c r="J93" s="13"/>
      <c r="K93" s="16"/>
      <c r="L93" s="16"/>
    </row>
    <row r="94" spans="1:12" s="11" customFormat="1" ht="15.75" x14ac:dyDescent="0.25">
      <c r="A94" s="13"/>
      <c r="B94" s="13"/>
      <c r="C94" s="13"/>
      <c r="D94" s="13"/>
      <c r="E94" s="13"/>
      <c r="F94" s="13"/>
      <c r="G94" s="13"/>
      <c r="H94" s="13"/>
      <c r="I94" s="13"/>
      <c r="J94" s="13"/>
      <c r="K94" s="17">
        <f>$K$30</f>
        <v>221375</v>
      </c>
      <c r="L94" s="16"/>
    </row>
    <row r="95" spans="1:12" s="11" customFormat="1" ht="15.75" x14ac:dyDescent="0.25">
      <c r="A95" s="13"/>
      <c r="B95" s="13"/>
      <c r="C95" s="13"/>
      <c r="D95" s="13"/>
      <c r="E95" s="13"/>
      <c r="F95" s="13"/>
      <c r="G95" s="13"/>
      <c r="H95" s="13"/>
      <c r="I95" s="13"/>
      <c r="J95" s="13"/>
      <c r="K95" s="17">
        <f>$K$52</f>
        <v>221375</v>
      </c>
      <c r="L95" s="15"/>
    </row>
    <row r="96" spans="1:12" s="11" customFormat="1" ht="15.75" x14ac:dyDescent="0.25">
      <c r="A96" s="13"/>
      <c r="B96" s="13"/>
      <c r="C96" s="13"/>
      <c r="D96" s="13"/>
      <c r="E96" s="13"/>
      <c r="F96" s="13"/>
      <c r="G96" s="13"/>
      <c r="H96" s="13"/>
      <c r="I96" s="13"/>
      <c r="J96" s="13"/>
      <c r="K96" s="17">
        <f>K94-K95</f>
        <v>0</v>
      </c>
      <c r="L96" s="15">
        <f>K96/K94*100%</f>
        <v>0</v>
      </c>
    </row>
    <row r="97" spans="1:12" s="11" customFormat="1" ht="15.75" x14ac:dyDescent="0.25">
      <c r="A97" s="13"/>
      <c r="B97" s="13"/>
      <c r="C97" s="13"/>
      <c r="D97" s="13"/>
      <c r="E97" s="13"/>
      <c r="F97" s="13"/>
      <c r="G97" s="13"/>
      <c r="H97" s="13"/>
      <c r="I97" s="13"/>
      <c r="J97" s="13"/>
      <c r="K97" s="16"/>
      <c r="L97" s="15">
        <f>K95/K94*100%</f>
        <v>1</v>
      </c>
    </row>
    <row r="98" spans="1:12" s="11" customFormat="1" ht="15.75" x14ac:dyDescent="0.25">
      <c r="A98" s="13"/>
      <c r="B98" s="14" t="s">
        <v>0</v>
      </c>
      <c r="C98" s="13"/>
      <c r="D98" s="13"/>
      <c r="E98" s="13"/>
      <c r="F98" s="13"/>
      <c r="G98" s="13"/>
      <c r="H98" s="13"/>
      <c r="I98" s="13"/>
      <c r="J98" s="13"/>
      <c r="K98" s="12"/>
      <c r="L98" s="12"/>
    </row>
    <row r="99" spans="1:12" s="6" customFormat="1" ht="20.100000000000001" customHeight="1" x14ac:dyDescent="0.25">
      <c r="A99" s="10"/>
      <c r="B99" s="9"/>
      <c r="C99" s="8"/>
      <c r="D99" s="8"/>
      <c r="E99" s="8"/>
      <c r="F99" s="8"/>
      <c r="G99" s="7"/>
      <c r="H99" s="7"/>
      <c r="I99" s="7"/>
      <c r="J99" s="7"/>
      <c r="K99" s="7"/>
      <c r="L99" s="7"/>
    </row>
  </sheetData>
  <sheetProtection selectLockedCells="1" selectUnlockedCells="1"/>
  <mergeCells count="12">
    <mergeCell ref="B66:L66"/>
    <mergeCell ref="B1:K1"/>
    <mergeCell ref="B2:K2"/>
    <mergeCell ref="B3:K3"/>
    <mergeCell ref="B5:C6"/>
    <mergeCell ref="I5:K6"/>
    <mergeCell ref="B7:K7"/>
    <mergeCell ref="B8:K8"/>
    <mergeCell ref="B9:K9"/>
    <mergeCell ref="B30:C30"/>
    <mergeCell ref="B32:L32"/>
    <mergeCell ref="B52:C52"/>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7"/>
  <sheetViews>
    <sheetView tabSelected="1" zoomScaleNormal="100" zoomScaleSheetLayoutView="90" workbookViewId="0">
      <selection activeCell="C11" sqref="C11"/>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60</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43">
        <v>1</v>
      </c>
      <c r="B12" s="42" t="s">
        <v>20</v>
      </c>
      <c r="C12" s="36"/>
      <c r="D12" s="47"/>
      <c r="E12" s="34"/>
      <c r="F12" s="33"/>
      <c r="G12" s="33"/>
      <c r="H12" s="33"/>
      <c r="I12" s="33"/>
      <c r="J12" s="32"/>
      <c r="K12" s="32"/>
      <c r="L12" s="31"/>
    </row>
    <row r="13" spans="1:12" s="6" customFormat="1" ht="15.75" x14ac:dyDescent="0.25">
      <c r="A13" s="93">
        <v>1.1000000000000001</v>
      </c>
      <c r="B13" s="94" t="s">
        <v>45</v>
      </c>
      <c r="C13" s="94" t="s">
        <v>19</v>
      </c>
      <c r="D13" s="95">
        <v>1</v>
      </c>
      <c r="E13" s="96">
        <v>31875</v>
      </c>
      <c r="F13" s="96">
        <v>0</v>
      </c>
      <c r="G13" s="96">
        <v>2000</v>
      </c>
      <c r="H13" s="33">
        <v>1</v>
      </c>
      <c r="I13" s="33">
        <v>1</v>
      </c>
      <c r="J13" s="32">
        <f>G13+F13+(D13*E13)</f>
        <v>33875</v>
      </c>
      <c r="K13" s="32">
        <f>J13*I13*H13</f>
        <v>33875</v>
      </c>
      <c r="L13" s="31"/>
    </row>
    <row r="14" spans="1:12" s="6" customFormat="1" ht="78.75" x14ac:dyDescent="0.25">
      <c r="A14" s="93">
        <v>1.2</v>
      </c>
      <c r="B14" s="94" t="s">
        <v>61</v>
      </c>
      <c r="C14" s="94" t="s">
        <v>62</v>
      </c>
      <c r="D14" s="95">
        <v>3</v>
      </c>
      <c r="E14" s="96">
        <v>31875</v>
      </c>
      <c r="F14" s="96">
        <v>0</v>
      </c>
      <c r="G14" s="96">
        <v>1000</v>
      </c>
      <c r="H14" s="33">
        <v>1</v>
      </c>
      <c r="I14" s="33">
        <v>1</v>
      </c>
      <c r="J14" s="32">
        <f t="shared" ref="J14:J22" si="0">G14+F14+(D14*E14)</f>
        <v>96625</v>
      </c>
      <c r="K14" s="32">
        <f t="shared" ref="K14:K22" si="1">J14*I14*H14</f>
        <v>96625</v>
      </c>
      <c r="L14" s="31"/>
    </row>
    <row r="15" spans="1:12" s="6" customFormat="1" ht="141.75" x14ac:dyDescent="0.25">
      <c r="A15" s="93">
        <v>1.3</v>
      </c>
      <c r="B15" s="94" t="s">
        <v>81</v>
      </c>
      <c r="C15" s="94" t="s">
        <v>82</v>
      </c>
      <c r="D15" s="95">
        <v>40</v>
      </c>
      <c r="E15" s="96">
        <v>31875</v>
      </c>
      <c r="F15" s="96">
        <v>0</v>
      </c>
      <c r="G15" s="96">
        <v>1000</v>
      </c>
      <c r="H15" s="33">
        <v>1</v>
      </c>
      <c r="I15" s="33">
        <v>1</v>
      </c>
      <c r="J15" s="32">
        <f t="shared" ref="J15" si="2">G15+F15+(D15*E15)</f>
        <v>1276000</v>
      </c>
      <c r="K15" s="32">
        <f t="shared" ref="K15" si="3">J15*I15*H15</f>
        <v>1276000</v>
      </c>
      <c r="L15" s="31"/>
    </row>
    <row r="16" spans="1:12" s="6" customFormat="1" ht="63" x14ac:dyDescent="0.25">
      <c r="A16" s="93">
        <v>1.4</v>
      </c>
      <c r="B16" s="94" t="s">
        <v>63</v>
      </c>
      <c r="C16" s="94"/>
      <c r="D16" s="95">
        <v>20</v>
      </c>
      <c r="E16" s="96">
        <v>31875</v>
      </c>
      <c r="F16" s="96">
        <v>0</v>
      </c>
      <c r="G16" s="96">
        <v>1000</v>
      </c>
      <c r="H16" s="33">
        <v>1</v>
      </c>
      <c r="I16" s="33">
        <v>1</v>
      </c>
      <c r="J16" s="32">
        <f t="shared" ref="J16" si="4">G16+F16+(D16*E16)</f>
        <v>638500</v>
      </c>
      <c r="K16" s="32">
        <f t="shared" ref="K16" si="5">J16*I16*H16</f>
        <v>638500</v>
      </c>
      <c r="L16" s="31"/>
    </row>
    <row r="17" spans="1:12" s="6" customFormat="1" ht="15.75" x14ac:dyDescent="0.25">
      <c r="A17" s="43">
        <v>2</v>
      </c>
      <c r="B17" s="42" t="s">
        <v>18</v>
      </c>
      <c r="C17" s="36" t="s">
        <v>7</v>
      </c>
      <c r="D17" s="97">
        <v>6</v>
      </c>
      <c r="E17" s="34">
        <v>31875</v>
      </c>
      <c r="F17" s="33"/>
      <c r="G17" s="33">
        <v>50000</v>
      </c>
      <c r="H17" s="33">
        <v>1</v>
      </c>
      <c r="I17" s="33">
        <v>1</v>
      </c>
      <c r="J17" s="32">
        <f t="shared" si="0"/>
        <v>241250</v>
      </c>
      <c r="K17" s="32">
        <f t="shared" si="1"/>
        <v>241250</v>
      </c>
      <c r="L17" s="80"/>
    </row>
    <row r="18" spans="1:12" s="6" customFormat="1" ht="18" customHeight="1" x14ac:dyDescent="0.25">
      <c r="A18" s="44"/>
      <c r="B18" s="36"/>
      <c r="C18" s="36" t="s">
        <v>17</v>
      </c>
      <c r="D18" s="97">
        <v>1.5</v>
      </c>
      <c r="E18" s="34">
        <v>31875</v>
      </c>
      <c r="F18" s="33"/>
      <c r="G18" s="33">
        <v>15000</v>
      </c>
      <c r="H18" s="33">
        <v>1</v>
      </c>
      <c r="I18" s="33">
        <v>1</v>
      </c>
      <c r="J18" s="32">
        <f t="shared" si="0"/>
        <v>62812.5</v>
      </c>
      <c r="K18" s="32">
        <f t="shared" si="1"/>
        <v>62812.5</v>
      </c>
      <c r="L18" s="31"/>
    </row>
    <row r="19" spans="1:12" s="6" customFormat="1" ht="18" customHeight="1" x14ac:dyDescent="0.25">
      <c r="A19" s="44"/>
      <c r="B19" s="36"/>
      <c r="C19" s="36" t="s">
        <v>35</v>
      </c>
      <c r="D19" s="35"/>
      <c r="E19" s="34"/>
      <c r="F19" s="33"/>
      <c r="G19" s="33"/>
      <c r="H19" s="33">
        <v>1</v>
      </c>
      <c r="I19" s="33"/>
      <c r="J19" s="32">
        <f t="shared" si="0"/>
        <v>0</v>
      </c>
      <c r="K19" s="32">
        <f t="shared" si="1"/>
        <v>0</v>
      </c>
      <c r="L19" s="31"/>
    </row>
    <row r="20" spans="1:12" s="6" customFormat="1" ht="31.5" x14ac:dyDescent="0.25">
      <c r="A20" s="43">
        <v>3</v>
      </c>
      <c r="B20" s="42" t="s">
        <v>15</v>
      </c>
      <c r="C20" s="36"/>
      <c r="D20" s="35"/>
      <c r="E20" s="34"/>
      <c r="F20" s="33"/>
      <c r="G20" s="33"/>
      <c r="H20" s="33">
        <v>1</v>
      </c>
      <c r="I20" s="33"/>
      <c r="J20" s="32">
        <f t="shared" si="0"/>
        <v>0</v>
      </c>
      <c r="K20" s="32">
        <f t="shared" si="1"/>
        <v>0</v>
      </c>
      <c r="L20" s="31"/>
    </row>
    <row r="21" spans="1:12" s="6" customFormat="1" ht="18" customHeight="1" x14ac:dyDescent="0.25">
      <c r="A21" s="45" t="s">
        <v>14</v>
      </c>
      <c r="B21" s="36" t="s">
        <v>13</v>
      </c>
      <c r="C21" s="36"/>
      <c r="D21" s="35"/>
      <c r="E21" s="34"/>
      <c r="F21" s="33"/>
      <c r="G21" s="33"/>
      <c r="H21" s="33">
        <v>1</v>
      </c>
      <c r="I21" s="33"/>
      <c r="J21" s="32">
        <f t="shared" si="0"/>
        <v>0</v>
      </c>
      <c r="K21" s="32">
        <f t="shared" si="1"/>
        <v>0</v>
      </c>
      <c r="L21" s="31"/>
    </row>
    <row r="22" spans="1:12" s="6" customFormat="1" ht="18" customHeight="1" x14ac:dyDescent="0.25">
      <c r="A22" s="45" t="s">
        <v>12</v>
      </c>
      <c r="B22" s="36" t="s">
        <v>11</v>
      </c>
      <c r="C22" s="36"/>
      <c r="D22" s="35"/>
      <c r="E22" s="34"/>
      <c r="F22" s="33"/>
      <c r="G22" s="33"/>
      <c r="H22" s="33">
        <v>1</v>
      </c>
      <c r="I22" s="33"/>
      <c r="J22" s="32">
        <f t="shared" si="0"/>
        <v>0</v>
      </c>
      <c r="K22" s="32">
        <f t="shared" si="1"/>
        <v>0</v>
      </c>
      <c r="L22" s="31"/>
    </row>
    <row r="23" spans="1:12" s="6" customFormat="1" ht="64.5" customHeight="1" x14ac:dyDescent="0.25">
      <c r="A23" s="44">
        <v>4</v>
      </c>
      <c r="B23" s="36" t="s">
        <v>10</v>
      </c>
      <c r="C23" s="36"/>
      <c r="D23" s="35"/>
      <c r="E23" s="34"/>
      <c r="F23" s="33"/>
      <c r="G23" s="33"/>
      <c r="H23" s="33"/>
      <c r="I23" s="33"/>
      <c r="J23" s="32"/>
      <c r="K23" s="32"/>
      <c r="L23" s="31"/>
    </row>
    <row r="24" spans="1:12" s="6" customFormat="1" ht="18" customHeight="1" x14ac:dyDescent="0.25">
      <c r="A24" s="44">
        <v>5</v>
      </c>
      <c r="B24" s="36" t="s">
        <v>9</v>
      </c>
      <c r="C24" s="36"/>
      <c r="D24" s="35"/>
      <c r="E24" s="34"/>
      <c r="F24" s="33"/>
      <c r="G24" s="33"/>
      <c r="H24" s="33">
        <v>1</v>
      </c>
      <c r="I24" s="33"/>
      <c r="J24" s="32">
        <f>G24+F24+(D24*E24)</f>
        <v>0</v>
      </c>
      <c r="K24" s="32">
        <f>J24*I24*H24</f>
        <v>0</v>
      </c>
      <c r="L24" s="31"/>
    </row>
    <row r="25" spans="1:12" s="6" customFormat="1" ht="15.75" x14ac:dyDescent="0.25">
      <c r="A25" s="44">
        <v>6</v>
      </c>
      <c r="B25" s="42" t="s">
        <v>8</v>
      </c>
      <c r="C25" s="36" t="s">
        <v>7</v>
      </c>
      <c r="D25" s="98">
        <v>3</v>
      </c>
      <c r="E25" s="99">
        <v>31875</v>
      </c>
      <c r="F25" s="99"/>
      <c r="G25" s="99">
        <v>50000</v>
      </c>
      <c r="H25" s="33">
        <v>1</v>
      </c>
      <c r="I25" s="33">
        <v>1</v>
      </c>
      <c r="J25" s="32">
        <f>G25+F25+(D25*E25)</f>
        <v>145625</v>
      </c>
      <c r="K25" s="32">
        <f>J25*I25*H25</f>
        <v>145625</v>
      </c>
      <c r="L25" s="31"/>
    </row>
    <row r="26" spans="1:12" s="6" customFormat="1" ht="18" customHeight="1" x14ac:dyDescent="0.25">
      <c r="A26" s="41"/>
      <c r="B26" s="36"/>
      <c r="C26" s="36" t="s">
        <v>6</v>
      </c>
      <c r="D26" s="100">
        <v>1.5</v>
      </c>
      <c r="E26" s="101">
        <v>31875</v>
      </c>
      <c r="F26" s="101"/>
      <c r="G26" s="101">
        <v>15000</v>
      </c>
      <c r="H26" s="33">
        <v>1</v>
      </c>
      <c r="I26" s="33">
        <v>1</v>
      </c>
      <c r="J26" s="32">
        <f>G26+F26+(D26*E26)</f>
        <v>62812.5</v>
      </c>
      <c r="K26" s="32">
        <f>J26*I26*H26</f>
        <v>62812.5</v>
      </c>
      <c r="L26" s="31"/>
    </row>
    <row r="27" spans="1:12" s="6" customFormat="1" ht="18" customHeight="1" x14ac:dyDescent="0.25">
      <c r="A27" s="41"/>
      <c r="B27" s="36"/>
      <c r="C27" s="36" t="s">
        <v>35</v>
      </c>
      <c r="D27" s="35"/>
      <c r="E27" s="34"/>
      <c r="F27" s="33"/>
      <c r="G27" s="33"/>
      <c r="H27" s="33">
        <v>1</v>
      </c>
      <c r="I27" s="33"/>
      <c r="J27" s="32">
        <f>G27+F27+(D27*E27)</f>
        <v>0</v>
      </c>
      <c r="K27" s="32">
        <f>J27*I27*H27</f>
        <v>0</v>
      </c>
      <c r="L27" s="31"/>
    </row>
    <row r="28" spans="1:12" s="6" customFormat="1" ht="18" customHeight="1" x14ac:dyDescent="0.25">
      <c r="A28" s="37"/>
      <c r="B28" s="36"/>
      <c r="C28" s="36" t="s">
        <v>4</v>
      </c>
      <c r="D28" s="35"/>
      <c r="E28" s="34"/>
      <c r="F28" s="33"/>
      <c r="G28" s="33"/>
      <c r="H28" s="33">
        <v>1</v>
      </c>
      <c r="I28" s="33"/>
      <c r="J28" s="32">
        <f>G28+F28+(D28*E28)</f>
        <v>0</v>
      </c>
      <c r="K28" s="32">
        <f>J28*I28*H28</f>
        <v>0</v>
      </c>
      <c r="L28" s="31"/>
    </row>
    <row r="29" spans="1:12" s="6" customFormat="1" ht="20.100000000000001" customHeight="1" thickBot="1" x14ac:dyDescent="0.3">
      <c r="A29" s="30"/>
      <c r="B29" s="91" t="s">
        <v>3</v>
      </c>
      <c r="C29" s="92"/>
      <c r="D29" s="29"/>
      <c r="E29" s="27"/>
      <c r="F29" s="27">
        <f>SUM(F12:F23)</f>
        <v>0</v>
      </c>
      <c r="G29" s="27">
        <f>SUM(G12:G23)</f>
        <v>70000</v>
      </c>
      <c r="H29" s="28"/>
      <c r="I29" s="27"/>
      <c r="J29" s="26">
        <f>SUM(J12:J28)</f>
        <v>2557500</v>
      </c>
      <c r="K29" s="26">
        <f>SUM(K12:K28)</f>
        <v>2557500</v>
      </c>
      <c r="L29" s="25"/>
    </row>
    <row r="30" spans="1:12" s="6" customFormat="1" ht="20.100000000000001" customHeight="1" x14ac:dyDescent="0.25">
      <c r="A30" s="24"/>
      <c r="B30" s="23"/>
      <c r="C30" s="23"/>
      <c r="D30" s="22"/>
      <c r="E30" s="20"/>
      <c r="F30" s="20"/>
      <c r="G30" s="20"/>
      <c r="H30" s="21"/>
      <c r="I30" s="20"/>
      <c r="J30" s="20"/>
      <c r="K30" s="20"/>
      <c r="L30" s="20"/>
    </row>
    <row r="31" spans="1:12" s="6" customFormat="1" ht="27.75" customHeight="1" x14ac:dyDescent="0.25">
      <c r="A31" s="19" t="s">
        <v>34</v>
      </c>
      <c r="B31" s="84" t="s">
        <v>33</v>
      </c>
      <c r="C31" s="84"/>
      <c r="D31" s="84"/>
      <c r="E31" s="84"/>
      <c r="F31" s="84"/>
      <c r="G31" s="84"/>
      <c r="H31" s="84"/>
      <c r="I31" s="84"/>
      <c r="J31" s="84"/>
      <c r="K31" s="84"/>
      <c r="L31" s="84"/>
    </row>
    <row r="32" spans="1:12" s="6" customFormat="1" ht="20.100000000000001" customHeight="1" thickBot="1" x14ac:dyDescent="0.3">
      <c r="A32" s="10"/>
      <c r="B32" s="7"/>
      <c r="C32" s="7"/>
      <c r="D32" s="55"/>
      <c r="E32" s="54"/>
      <c r="F32" s="7"/>
      <c r="G32" s="7"/>
      <c r="H32" s="7"/>
      <c r="I32" s="7"/>
      <c r="J32" s="7"/>
      <c r="K32" s="7"/>
      <c r="L32" s="7"/>
    </row>
    <row r="33" spans="1:12" s="6" customFormat="1" ht="110.25" x14ac:dyDescent="0.25">
      <c r="A33" s="53" t="s">
        <v>32</v>
      </c>
      <c r="B33" s="52" t="s">
        <v>31</v>
      </c>
      <c r="C33" s="52" t="s">
        <v>30</v>
      </c>
      <c r="D33" s="49" t="s">
        <v>29</v>
      </c>
      <c r="E33" s="51" t="s">
        <v>28</v>
      </c>
      <c r="F33" s="50" t="s">
        <v>27</v>
      </c>
      <c r="G33" s="49" t="s">
        <v>26</v>
      </c>
      <c r="H33" s="49" t="s">
        <v>25</v>
      </c>
      <c r="I33" s="49" t="s">
        <v>24</v>
      </c>
      <c r="J33" s="49" t="s">
        <v>23</v>
      </c>
      <c r="K33" s="49" t="s">
        <v>22</v>
      </c>
      <c r="L33" s="48" t="s">
        <v>21</v>
      </c>
    </row>
    <row r="34" spans="1:12" s="6" customFormat="1" ht="18" customHeight="1" x14ac:dyDescent="0.25">
      <c r="A34" s="43">
        <v>1</v>
      </c>
      <c r="B34" s="42" t="s">
        <v>20</v>
      </c>
      <c r="C34" s="36"/>
      <c r="D34" s="47"/>
      <c r="E34" s="34"/>
      <c r="F34" s="33"/>
      <c r="G34" s="33"/>
      <c r="H34" s="33"/>
      <c r="I34" s="33"/>
      <c r="J34" s="32"/>
      <c r="K34" s="32"/>
      <c r="L34" s="31"/>
    </row>
    <row r="35" spans="1:12" s="6" customFormat="1" ht="15.75" x14ac:dyDescent="0.25">
      <c r="A35" s="93">
        <v>1.1000000000000001</v>
      </c>
      <c r="B35" s="94" t="s">
        <v>45</v>
      </c>
      <c r="C35" s="94" t="s">
        <v>19</v>
      </c>
      <c r="D35" s="95">
        <v>1</v>
      </c>
      <c r="E35" s="96">
        <v>31875</v>
      </c>
      <c r="F35" s="96">
        <v>0</v>
      </c>
      <c r="G35" s="96">
        <v>2000</v>
      </c>
      <c r="H35" s="33">
        <v>1</v>
      </c>
      <c r="I35" s="33">
        <v>1</v>
      </c>
      <c r="J35" s="32">
        <f>G35+F35+(D35*E35)</f>
        <v>33875</v>
      </c>
      <c r="K35" s="32">
        <f>J35*I35*H35</f>
        <v>33875</v>
      </c>
      <c r="L35" s="31"/>
    </row>
    <row r="36" spans="1:12" s="6" customFormat="1" ht="78.75" x14ac:dyDescent="0.25">
      <c r="A36" s="93">
        <v>1.2</v>
      </c>
      <c r="B36" s="94" t="s">
        <v>61</v>
      </c>
      <c r="C36" s="94" t="s">
        <v>62</v>
      </c>
      <c r="D36" s="95">
        <v>3</v>
      </c>
      <c r="E36" s="96">
        <v>31875</v>
      </c>
      <c r="F36" s="96">
        <v>0</v>
      </c>
      <c r="G36" s="96">
        <v>1000</v>
      </c>
      <c r="H36" s="33">
        <v>1</v>
      </c>
      <c r="I36" s="33">
        <v>1</v>
      </c>
      <c r="J36" s="32">
        <f t="shared" ref="J36:J37" si="6">G36+F36+(D36*E36)</f>
        <v>96625</v>
      </c>
      <c r="K36" s="32">
        <f t="shared" ref="K36:K37" si="7">J36*I36*H36</f>
        <v>96625</v>
      </c>
      <c r="L36" s="31"/>
    </row>
    <row r="37" spans="1:12" s="6" customFormat="1" ht="63" x14ac:dyDescent="0.25">
      <c r="A37" s="93">
        <v>1.2</v>
      </c>
      <c r="B37" s="94" t="s">
        <v>63</v>
      </c>
      <c r="C37" s="94"/>
      <c r="D37" s="95">
        <v>20</v>
      </c>
      <c r="E37" s="96">
        <v>31875</v>
      </c>
      <c r="F37" s="96">
        <v>0</v>
      </c>
      <c r="G37" s="96">
        <v>1000</v>
      </c>
      <c r="H37" s="33">
        <v>1</v>
      </c>
      <c r="I37" s="33">
        <v>1</v>
      </c>
      <c r="J37" s="32">
        <f t="shared" si="6"/>
        <v>638500</v>
      </c>
      <c r="K37" s="32">
        <f t="shared" si="7"/>
        <v>638500</v>
      </c>
      <c r="L37" s="31"/>
    </row>
    <row r="38" spans="1:12" s="6" customFormat="1" ht="15.75" x14ac:dyDescent="0.25">
      <c r="A38" s="43">
        <v>2</v>
      </c>
      <c r="B38" s="42" t="s">
        <v>18</v>
      </c>
      <c r="C38" s="36" t="s">
        <v>7</v>
      </c>
      <c r="D38" s="97">
        <v>6</v>
      </c>
      <c r="E38" s="34">
        <v>31875</v>
      </c>
      <c r="F38" s="33"/>
      <c r="G38" s="33">
        <v>50000</v>
      </c>
      <c r="H38" s="33">
        <v>1</v>
      </c>
      <c r="I38" s="33">
        <v>1</v>
      </c>
      <c r="J38" s="32">
        <f t="shared" ref="J38:J43" si="8">G38+F38+(D38*E38)</f>
        <v>241250</v>
      </c>
      <c r="K38" s="32">
        <f t="shared" ref="K38:K43" si="9">J38*I38*H38</f>
        <v>241250</v>
      </c>
      <c r="L38" s="80"/>
    </row>
    <row r="39" spans="1:12" s="6" customFormat="1" ht="18" customHeight="1" x14ac:dyDescent="0.25">
      <c r="A39" s="44"/>
      <c r="B39" s="36"/>
      <c r="C39" s="36" t="s">
        <v>17</v>
      </c>
      <c r="D39" s="97">
        <v>1.5</v>
      </c>
      <c r="E39" s="34">
        <v>31875</v>
      </c>
      <c r="F39" s="33"/>
      <c r="G39" s="33">
        <v>15000</v>
      </c>
      <c r="H39" s="33">
        <v>1</v>
      </c>
      <c r="I39" s="33">
        <v>1</v>
      </c>
      <c r="J39" s="32">
        <f t="shared" si="8"/>
        <v>62812.5</v>
      </c>
      <c r="K39" s="32">
        <f t="shared" si="9"/>
        <v>62812.5</v>
      </c>
      <c r="L39" s="31"/>
    </row>
    <row r="40" spans="1:12" s="6" customFormat="1" ht="18" customHeight="1" x14ac:dyDescent="0.25">
      <c r="A40" s="44"/>
      <c r="B40" s="36"/>
      <c r="C40" s="36" t="s">
        <v>35</v>
      </c>
      <c r="D40" s="35"/>
      <c r="E40" s="34"/>
      <c r="F40" s="33"/>
      <c r="G40" s="33"/>
      <c r="H40" s="33">
        <v>1</v>
      </c>
      <c r="I40" s="33"/>
      <c r="J40" s="32">
        <f t="shared" si="8"/>
        <v>0</v>
      </c>
      <c r="K40" s="32">
        <f t="shared" si="9"/>
        <v>0</v>
      </c>
      <c r="L40" s="31"/>
    </row>
    <row r="41" spans="1:12" s="6" customFormat="1" ht="31.5" x14ac:dyDescent="0.25">
      <c r="A41" s="43">
        <v>3</v>
      </c>
      <c r="B41" s="42" t="s">
        <v>15</v>
      </c>
      <c r="C41" s="36"/>
      <c r="D41" s="35"/>
      <c r="E41" s="34"/>
      <c r="F41" s="33"/>
      <c r="G41" s="33"/>
      <c r="H41" s="33">
        <v>1</v>
      </c>
      <c r="I41" s="33"/>
      <c r="J41" s="32">
        <f t="shared" si="8"/>
        <v>0</v>
      </c>
      <c r="K41" s="32">
        <f t="shared" si="9"/>
        <v>0</v>
      </c>
      <c r="L41" s="31"/>
    </row>
    <row r="42" spans="1:12" s="6" customFormat="1" ht="18" customHeight="1" x14ac:dyDescent="0.25">
      <c r="A42" s="45" t="s">
        <v>14</v>
      </c>
      <c r="B42" s="36" t="s">
        <v>13</v>
      </c>
      <c r="C42" s="36"/>
      <c r="D42" s="35"/>
      <c r="E42" s="34"/>
      <c r="F42" s="33"/>
      <c r="G42" s="33"/>
      <c r="H42" s="33">
        <v>1</v>
      </c>
      <c r="I42" s="33"/>
      <c r="J42" s="32">
        <f t="shared" si="8"/>
        <v>0</v>
      </c>
      <c r="K42" s="32">
        <f t="shared" si="9"/>
        <v>0</v>
      </c>
      <c r="L42" s="31"/>
    </row>
    <row r="43" spans="1:12" s="6" customFormat="1" ht="18" customHeight="1" x14ac:dyDescent="0.25">
      <c r="A43" s="45" t="s">
        <v>12</v>
      </c>
      <c r="B43" s="36" t="s">
        <v>11</v>
      </c>
      <c r="C43" s="36"/>
      <c r="D43" s="35"/>
      <c r="E43" s="34"/>
      <c r="F43" s="33"/>
      <c r="G43" s="33"/>
      <c r="H43" s="33">
        <v>1</v>
      </c>
      <c r="I43" s="33"/>
      <c r="J43" s="32">
        <f t="shared" si="8"/>
        <v>0</v>
      </c>
      <c r="K43" s="32">
        <f t="shared" si="9"/>
        <v>0</v>
      </c>
      <c r="L43" s="31"/>
    </row>
    <row r="44" spans="1:12" s="6" customFormat="1" ht="64.5" customHeight="1" x14ac:dyDescent="0.25">
      <c r="A44" s="44">
        <v>4</v>
      </c>
      <c r="B44" s="36" t="s">
        <v>10</v>
      </c>
      <c r="C44" s="36"/>
      <c r="D44" s="35"/>
      <c r="E44" s="34"/>
      <c r="F44" s="33"/>
      <c r="G44" s="33"/>
      <c r="H44" s="33"/>
      <c r="I44" s="33"/>
      <c r="J44" s="32"/>
      <c r="K44" s="32"/>
      <c r="L44" s="31"/>
    </row>
    <row r="45" spans="1:12" s="6" customFormat="1" ht="18" customHeight="1" x14ac:dyDescent="0.25">
      <c r="A45" s="44">
        <v>5</v>
      </c>
      <c r="B45" s="36" t="s">
        <v>9</v>
      </c>
      <c r="C45" s="36"/>
      <c r="D45" s="35"/>
      <c r="E45" s="34"/>
      <c r="F45" s="33"/>
      <c r="G45" s="33"/>
      <c r="H45" s="33">
        <v>1</v>
      </c>
      <c r="I45" s="33"/>
      <c r="J45" s="32">
        <f>G45+F45+(D45*E45)</f>
        <v>0</v>
      </c>
      <c r="K45" s="32">
        <f>J45*I45*H45</f>
        <v>0</v>
      </c>
      <c r="L45" s="31"/>
    </row>
    <row r="46" spans="1:12" s="6" customFormat="1" ht="15.75" x14ac:dyDescent="0.25">
      <c r="A46" s="44">
        <v>6</v>
      </c>
      <c r="B46" s="42" t="s">
        <v>8</v>
      </c>
      <c r="C46" s="36" t="s">
        <v>7</v>
      </c>
      <c r="D46" s="69">
        <v>3</v>
      </c>
      <c r="E46" s="70">
        <v>31875</v>
      </c>
      <c r="F46" s="70"/>
      <c r="G46" s="70">
        <v>50000</v>
      </c>
      <c r="H46" s="33">
        <v>1</v>
      </c>
      <c r="I46" s="33">
        <v>1</v>
      </c>
      <c r="J46" s="32">
        <f>G46+F46+(D46*E46)</f>
        <v>145625</v>
      </c>
      <c r="K46" s="32">
        <f>J46*I46*H46</f>
        <v>145625</v>
      </c>
      <c r="L46" s="31"/>
    </row>
    <row r="47" spans="1:12" s="6" customFormat="1" ht="18" customHeight="1" x14ac:dyDescent="0.25">
      <c r="A47" s="41"/>
      <c r="B47" s="36"/>
      <c r="C47" s="36" t="s">
        <v>6</v>
      </c>
      <c r="D47" s="71">
        <v>1.5</v>
      </c>
      <c r="E47" s="72">
        <v>31875</v>
      </c>
      <c r="F47" s="72"/>
      <c r="G47" s="72">
        <v>15000</v>
      </c>
      <c r="H47" s="33">
        <v>1</v>
      </c>
      <c r="I47" s="33">
        <v>1</v>
      </c>
      <c r="J47" s="32">
        <f>G47+F47+(D47*E47)</f>
        <v>62812.5</v>
      </c>
      <c r="K47" s="32">
        <f>J47*I47*H47</f>
        <v>62812.5</v>
      </c>
      <c r="L47" s="31"/>
    </row>
    <row r="48" spans="1:12" s="6" customFormat="1" ht="18" customHeight="1" x14ac:dyDescent="0.25">
      <c r="A48" s="41"/>
      <c r="B48" s="36"/>
      <c r="C48" s="36" t="s">
        <v>35</v>
      </c>
      <c r="D48" s="35"/>
      <c r="E48" s="34"/>
      <c r="F48" s="33"/>
      <c r="G48" s="33"/>
      <c r="H48" s="33">
        <v>1</v>
      </c>
      <c r="I48" s="33"/>
      <c r="J48" s="32">
        <f>G48+F48+(D48*E48)</f>
        <v>0</v>
      </c>
      <c r="K48" s="32">
        <f>J48*I48*H48</f>
        <v>0</v>
      </c>
      <c r="L48" s="31"/>
    </row>
    <row r="49" spans="1:12" s="6" customFormat="1" ht="18" customHeight="1" x14ac:dyDescent="0.25">
      <c r="A49" s="37"/>
      <c r="B49" s="36"/>
      <c r="C49" s="36" t="s">
        <v>4</v>
      </c>
      <c r="D49" s="35"/>
      <c r="E49" s="34"/>
      <c r="F49" s="33"/>
      <c r="G49" s="33"/>
      <c r="H49" s="33">
        <v>1</v>
      </c>
      <c r="I49" s="33"/>
      <c r="J49" s="32">
        <f>G49+F49+(D49*E49)</f>
        <v>0</v>
      </c>
      <c r="K49" s="32">
        <f>J49*I49*H49</f>
        <v>0</v>
      </c>
      <c r="L49" s="31"/>
    </row>
    <row r="50" spans="1:12" s="6" customFormat="1" ht="19.5" customHeight="1" thickBot="1" x14ac:dyDescent="0.3">
      <c r="A50" s="30"/>
      <c r="B50" s="91" t="s">
        <v>3</v>
      </c>
      <c r="C50" s="92"/>
      <c r="D50" s="29"/>
      <c r="E50" s="27"/>
      <c r="F50" s="27">
        <f>SUM(F34:F47)</f>
        <v>0</v>
      </c>
      <c r="G50" s="27">
        <f>SUM(G34:G47)</f>
        <v>134000</v>
      </c>
      <c r="H50" s="28"/>
      <c r="I50" s="27"/>
      <c r="J50" s="26">
        <f>SUM(J34:J49)</f>
        <v>1281500</v>
      </c>
      <c r="K50" s="26">
        <f>SUM(K34:K49)</f>
        <v>1281500</v>
      </c>
      <c r="L50" s="25"/>
    </row>
    <row r="51" spans="1:12" s="6" customFormat="1" ht="1.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19.5" customHeight="1" x14ac:dyDescent="0.25">
      <c r="A61" s="24"/>
      <c r="B61" s="23"/>
      <c r="C61" s="23"/>
      <c r="D61" s="22"/>
      <c r="E61" s="20"/>
      <c r="F61" s="20"/>
      <c r="G61" s="20"/>
      <c r="H61" s="21"/>
      <c r="I61" s="20"/>
      <c r="J61" s="20"/>
      <c r="K61" s="20"/>
      <c r="L61" s="20"/>
    </row>
    <row r="62" spans="1:12" s="6" customFormat="1" ht="19.5" customHeight="1" x14ac:dyDescent="0.25">
      <c r="A62" s="24"/>
      <c r="B62" s="23"/>
      <c r="C62" s="23"/>
      <c r="D62" s="22"/>
      <c r="E62" s="20"/>
      <c r="F62" s="20"/>
      <c r="G62" s="20"/>
      <c r="H62" s="21"/>
      <c r="I62" s="20"/>
      <c r="J62" s="20"/>
      <c r="K62" s="20"/>
      <c r="L62" s="20"/>
    </row>
    <row r="63" spans="1:12" s="6" customFormat="1" ht="19.5" customHeight="1" x14ac:dyDescent="0.25">
      <c r="A63" s="24"/>
      <c r="B63" s="23"/>
      <c r="C63" s="23"/>
      <c r="D63" s="22"/>
      <c r="E63" s="20"/>
      <c r="F63" s="20"/>
      <c r="G63" s="20"/>
      <c r="H63" s="21"/>
      <c r="I63" s="20"/>
      <c r="J63" s="20"/>
      <c r="K63" s="20"/>
      <c r="L63" s="20"/>
    </row>
    <row r="64" spans="1:12" s="6" customFormat="1" ht="29.25" customHeight="1" x14ac:dyDescent="0.25">
      <c r="A64" s="19" t="s">
        <v>2</v>
      </c>
      <c r="B64" s="84" t="s">
        <v>1</v>
      </c>
      <c r="C64" s="84"/>
      <c r="D64" s="84"/>
      <c r="E64" s="84"/>
      <c r="F64" s="84"/>
      <c r="G64" s="84"/>
      <c r="H64" s="84"/>
      <c r="I64" s="84"/>
      <c r="J64" s="84"/>
      <c r="K64" s="84"/>
      <c r="L64" s="84"/>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3"/>
      <c r="L79" s="13"/>
    </row>
    <row r="80" spans="1:12" s="11" customFormat="1" ht="15.75" x14ac:dyDescent="0.25">
      <c r="A80" s="13"/>
      <c r="B80" s="13"/>
      <c r="C80" s="13"/>
      <c r="D80" s="13"/>
      <c r="E80" s="13"/>
      <c r="F80" s="13"/>
      <c r="G80" s="13"/>
      <c r="H80" s="13"/>
      <c r="I80" s="13"/>
      <c r="J80" s="13"/>
      <c r="K80" s="13"/>
      <c r="L80" s="13"/>
    </row>
    <row r="81" spans="1:12" s="11" customFormat="1" ht="15.75" x14ac:dyDescent="0.25">
      <c r="A81" s="13"/>
      <c r="B81" s="13"/>
      <c r="C81" s="13"/>
      <c r="D81" s="13"/>
      <c r="E81" s="13"/>
      <c r="F81" s="13"/>
      <c r="G81" s="13"/>
      <c r="H81" s="13"/>
      <c r="I81" s="13"/>
      <c r="J81" s="13"/>
      <c r="K81" s="13"/>
      <c r="L81" s="13"/>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8"/>
      <c r="L88" s="18"/>
    </row>
    <row r="89" spans="1:12" s="11" customFormat="1" ht="15.75" x14ac:dyDescent="0.25">
      <c r="A89" s="13"/>
      <c r="B89" s="13"/>
      <c r="C89" s="13"/>
      <c r="D89" s="13"/>
      <c r="E89" s="13"/>
      <c r="F89" s="13"/>
      <c r="G89" s="13"/>
      <c r="H89" s="13"/>
      <c r="I89" s="13"/>
      <c r="J89" s="13"/>
      <c r="K89" s="18"/>
      <c r="L89" s="18"/>
    </row>
    <row r="90" spans="1:12" s="11" customFormat="1" ht="15.75" x14ac:dyDescent="0.25">
      <c r="A90" s="13"/>
      <c r="B90" s="13"/>
      <c r="C90" s="13"/>
      <c r="D90" s="13"/>
      <c r="E90" s="13"/>
      <c r="F90" s="13"/>
      <c r="G90" s="13"/>
      <c r="H90" s="13"/>
      <c r="I90" s="13"/>
      <c r="J90" s="13"/>
      <c r="K90" s="18"/>
      <c r="L90" s="18"/>
    </row>
    <row r="91" spans="1:12" s="11" customFormat="1" ht="15.75" x14ac:dyDescent="0.25">
      <c r="A91" s="13"/>
      <c r="B91" s="13"/>
      <c r="C91" s="13"/>
      <c r="D91" s="13"/>
      <c r="E91" s="13"/>
      <c r="F91" s="13"/>
      <c r="G91" s="13"/>
      <c r="H91" s="13"/>
      <c r="I91" s="13"/>
      <c r="J91" s="13"/>
      <c r="K91" s="16"/>
      <c r="L91" s="16"/>
    </row>
    <row r="92" spans="1:12" s="11" customFormat="1" ht="15.75" x14ac:dyDescent="0.25">
      <c r="A92" s="13"/>
      <c r="B92" s="13"/>
      <c r="C92" s="13"/>
      <c r="D92" s="13"/>
      <c r="E92" s="13"/>
      <c r="F92" s="13"/>
      <c r="G92" s="13"/>
      <c r="H92" s="13"/>
      <c r="I92" s="13"/>
      <c r="J92" s="13"/>
      <c r="K92" s="17">
        <f>$K$29</f>
        <v>2557500</v>
      </c>
      <c r="L92" s="16"/>
    </row>
    <row r="93" spans="1:12" s="11" customFormat="1" ht="15.75" x14ac:dyDescent="0.25">
      <c r="A93" s="13"/>
      <c r="B93" s="13"/>
      <c r="C93" s="13"/>
      <c r="D93" s="13"/>
      <c r="E93" s="13"/>
      <c r="F93" s="13"/>
      <c r="G93" s="13"/>
      <c r="H93" s="13"/>
      <c r="I93" s="13"/>
      <c r="J93" s="13"/>
      <c r="K93" s="17">
        <f>$K$50</f>
        <v>1281500</v>
      </c>
      <c r="L93" s="15"/>
    </row>
    <row r="94" spans="1:12" s="11" customFormat="1" ht="15.75" x14ac:dyDescent="0.25">
      <c r="A94" s="13"/>
      <c r="B94" s="13"/>
      <c r="C94" s="13"/>
      <c r="D94" s="13"/>
      <c r="E94" s="13"/>
      <c r="F94" s="13"/>
      <c r="G94" s="13"/>
      <c r="H94" s="13"/>
      <c r="I94" s="13"/>
      <c r="J94" s="13"/>
      <c r="K94" s="17">
        <f>K92-K93</f>
        <v>1276000</v>
      </c>
      <c r="L94" s="15">
        <f>K94/K92*100%</f>
        <v>0.49892473118279568</v>
      </c>
    </row>
    <row r="95" spans="1:12" s="11" customFormat="1" ht="15.75" x14ac:dyDescent="0.25">
      <c r="A95" s="13"/>
      <c r="B95" s="13"/>
      <c r="C95" s="13"/>
      <c r="D95" s="13"/>
      <c r="E95" s="13"/>
      <c r="F95" s="13"/>
      <c r="G95" s="13"/>
      <c r="H95" s="13"/>
      <c r="I95" s="13"/>
      <c r="J95" s="13"/>
      <c r="K95" s="16"/>
      <c r="L95" s="15">
        <f>K93/K92*100%</f>
        <v>0.50107526881720432</v>
      </c>
    </row>
    <row r="96" spans="1:12" s="11" customFormat="1" ht="15.75" x14ac:dyDescent="0.25">
      <c r="A96" s="13"/>
      <c r="B96" s="14" t="s">
        <v>0</v>
      </c>
      <c r="C96" s="13"/>
      <c r="D96" s="13"/>
      <c r="E96" s="13"/>
      <c r="F96" s="13"/>
      <c r="G96" s="13"/>
      <c r="H96" s="13"/>
      <c r="I96" s="13"/>
      <c r="J96" s="13"/>
      <c r="K96" s="12"/>
      <c r="L96" s="12"/>
    </row>
    <row r="97" spans="1:12" s="6" customFormat="1" ht="20.100000000000001" customHeight="1" x14ac:dyDescent="0.25">
      <c r="A97" s="10"/>
      <c r="B97" s="9"/>
      <c r="C97" s="8"/>
      <c r="D97" s="8"/>
      <c r="E97" s="8"/>
      <c r="F97" s="8"/>
      <c r="G97" s="7"/>
      <c r="H97" s="7"/>
      <c r="I97" s="7"/>
      <c r="J97" s="7"/>
      <c r="K97" s="7"/>
      <c r="L97" s="7"/>
    </row>
  </sheetData>
  <sheetProtection selectLockedCells="1" selectUnlockedCells="1"/>
  <mergeCells count="12">
    <mergeCell ref="B64:L64"/>
    <mergeCell ref="B1:K1"/>
    <mergeCell ref="B2:K2"/>
    <mergeCell ref="B3:K3"/>
    <mergeCell ref="B5:C6"/>
    <mergeCell ref="I5:K6"/>
    <mergeCell ref="B7:K7"/>
    <mergeCell ref="B8:K8"/>
    <mergeCell ref="B9:K9"/>
    <mergeCell ref="B29:C29"/>
    <mergeCell ref="B31:L31"/>
    <mergeCell ref="B50:C50"/>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79" zoomScaleNormal="100" zoomScaleSheetLayoutView="90" workbookViewId="0">
      <selection activeCell="A47" sqref="A47:XFD49"/>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58</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15.75" x14ac:dyDescent="0.25">
      <c r="A13" s="46">
        <v>1.1000000000000001</v>
      </c>
      <c r="B13" s="73" t="s">
        <v>45</v>
      </c>
      <c r="C13" s="73" t="s">
        <v>19</v>
      </c>
      <c r="D13" s="74">
        <v>1</v>
      </c>
      <c r="E13" s="38">
        <v>31875</v>
      </c>
      <c r="F13" s="38">
        <v>0</v>
      </c>
      <c r="G13" s="38">
        <v>2000</v>
      </c>
      <c r="H13" s="33">
        <v>1</v>
      </c>
      <c r="I13" s="33">
        <v>1</v>
      </c>
      <c r="J13" s="32">
        <f>G13+F13+(D13*E13)</f>
        <v>33875</v>
      </c>
      <c r="K13" s="32">
        <f>J13*I13*H13</f>
        <v>33875</v>
      </c>
      <c r="L13" s="31"/>
    </row>
    <row r="14" spans="1:12" s="6" customFormat="1" ht="78.75" x14ac:dyDescent="0.25">
      <c r="A14" s="46">
        <v>1.2</v>
      </c>
      <c r="B14" s="73" t="s">
        <v>59</v>
      </c>
      <c r="C14" s="73" t="s">
        <v>43</v>
      </c>
      <c r="D14" s="74">
        <v>40</v>
      </c>
      <c r="E14" s="38">
        <v>31875</v>
      </c>
      <c r="F14" s="38">
        <v>0</v>
      </c>
      <c r="G14" s="38">
        <v>1000</v>
      </c>
      <c r="H14" s="33">
        <v>1</v>
      </c>
      <c r="I14" s="33">
        <v>1</v>
      </c>
      <c r="J14" s="32">
        <f t="shared" ref="J14:J20" si="0">G14+F14+(D14*E14)</f>
        <v>1276000</v>
      </c>
      <c r="K14" s="32">
        <f t="shared" ref="K14:K20" si="1">J14*I14*H14</f>
        <v>1276000</v>
      </c>
      <c r="L14" s="31" t="s">
        <v>48</v>
      </c>
    </row>
    <row r="15" spans="1:12" s="6" customFormat="1" ht="112.5" x14ac:dyDescent="0.25">
      <c r="A15" s="43">
        <v>2</v>
      </c>
      <c r="B15" s="62" t="s">
        <v>18</v>
      </c>
      <c r="C15" s="63" t="s">
        <v>7</v>
      </c>
      <c r="D15" s="76">
        <v>6</v>
      </c>
      <c r="E15" s="34">
        <v>31875</v>
      </c>
      <c r="F15" s="33"/>
      <c r="G15" s="33">
        <v>50000</v>
      </c>
      <c r="H15" s="33">
        <v>1</v>
      </c>
      <c r="I15" s="33">
        <v>1</v>
      </c>
      <c r="J15" s="32">
        <f t="shared" si="0"/>
        <v>241250</v>
      </c>
      <c r="K15" s="32">
        <f t="shared" si="1"/>
        <v>241250</v>
      </c>
      <c r="L15" s="80" t="s">
        <v>49</v>
      </c>
    </row>
    <row r="16" spans="1:12" s="6" customFormat="1" ht="18" customHeight="1" x14ac:dyDescent="0.25">
      <c r="A16" s="44"/>
      <c r="B16" s="63"/>
      <c r="C16" s="63" t="s">
        <v>17</v>
      </c>
      <c r="D16" s="76">
        <v>1.5</v>
      </c>
      <c r="E16" s="34">
        <v>31875</v>
      </c>
      <c r="F16" s="33"/>
      <c r="G16" s="33">
        <v>15000</v>
      </c>
      <c r="H16" s="33">
        <v>1</v>
      </c>
      <c r="I16" s="33">
        <v>1</v>
      </c>
      <c r="J16" s="32">
        <f t="shared" si="0"/>
        <v>62812.5</v>
      </c>
      <c r="K16" s="32">
        <f t="shared" si="1"/>
        <v>62812.5</v>
      </c>
      <c r="L16" s="31"/>
    </row>
    <row r="17" spans="1:12" s="6" customFormat="1" ht="18" customHeight="1" x14ac:dyDescent="0.25">
      <c r="A17" s="44"/>
      <c r="B17" s="63"/>
      <c r="C17" s="63" t="s">
        <v>35</v>
      </c>
      <c r="D17" s="77"/>
      <c r="E17" s="34"/>
      <c r="F17" s="33"/>
      <c r="G17" s="33"/>
      <c r="H17" s="33">
        <v>1</v>
      </c>
      <c r="I17" s="33"/>
      <c r="J17" s="32">
        <f t="shared" si="0"/>
        <v>0</v>
      </c>
      <c r="K17" s="32">
        <f t="shared" si="1"/>
        <v>0</v>
      </c>
      <c r="L17" s="31"/>
    </row>
    <row r="18" spans="1:12" s="6" customFormat="1" ht="31.5" x14ac:dyDescent="0.25">
      <c r="A18" s="43">
        <v>3</v>
      </c>
      <c r="B18" s="42" t="s">
        <v>15</v>
      </c>
      <c r="C18" s="36"/>
      <c r="D18" s="35"/>
      <c r="E18" s="34"/>
      <c r="F18" s="33"/>
      <c r="G18" s="33"/>
      <c r="H18" s="33">
        <v>1</v>
      </c>
      <c r="I18" s="33"/>
      <c r="J18" s="32">
        <f t="shared" si="0"/>
        <v>0</v>
      </c>
      <c r="K18" s="32">
        <f t="shared" si="1"/>
        <v>0</v>
      </c>
      <c r="L18" s="31"/>
    </row>
    <row r="19" spans="1:12" s="6" customFormat="1" ht="18" customHeight="1" x14ac:dyDescent="0.25">
      <c r="A19" s="45" t="s">
        <v>14</v>
      </c>
      <c r="B19" s="36" t="s">
        <v>13</v>
      </c>
      <c r="C19" s="36"/>
      <c r="D19" s="35"/>
      <c r="E19" s="34"/>
      <c r="F19" s="33"/>
      <c r="G19" s="33"/>
      <c r="H19" s="33">
        <v>1</v>
      </c>
      <c r="I19" s="33"/>
      <c r="J19" s="32">
        <f t="shared" si="0"/>
        <v>0</v>
      </c>
      <c r="K19" s="32">
        <f t="shared" si="1"/>
        <v>0</v>
      </c>
      <c r="L19" s="31"/>
    </row>
    <row r="20" spans="1:12" s="6" customFormat="1" ht="18" customHeight="1" x14ac:dyDescent="0.25">
      <c r="A20" s="45" t="s">
        <v>12</v>
      </c>
      <c r="B20" s="36" t="s">
        <v>11</v>
      </c>
      <c r="C20" s="36"/>
      <c r="D20" s="35"/>
      <c r="E20" s="34"/>
      <c r="F20" s="33"/>
      <c r="G20" s="33"/>
      <c r="H20" s="33">
        <v>1</v>
      </c>
      <c r="I20" s="33"/>
      <c r="J20" s="32">
        <f t="shared" si="0"/>
        <v>0</v>
      </c>
      <c r="K20" s="32">
        <f t="shared" si="1"/>
        <v>0</v>
      </c>
      <c r="L20" s="31"/>
    </row>
    <row r="21" spans="1:12" s="6" customFormat="1" ht="64.5" customHeight="1" x14ac:dyDescent="0.25">
      <c r="A21" s="44">
        <v>4</v>
      </c>
      <c r="B21" s="36" t="s">
        <v>10</v>
      </c>
      <c r="C21" s="36"/>
      <c r="D21" s="35"/>
      <c r="E21" s="34"/>
      <c r="F21" s="33"/>
      <c r="G21" s="33"/>
      <c r="H21" s="33"/>
      <c r="I21" s="33"/>
      <c r="J21" s="32"/>
      <c r="K21" s="32"/>
      <c r="L21" s="31"/>
    </row>
    <row r="22" spans="1:12" s="6" customFormat="1" ht="18" customHeight="1" x14ac:dyDescent="0.25">
      <c r="A22" s="44">
        <v>5</v>
      </c>
      <c r="B22" s="36" t="s">
        <v>9</v>
      </c>
      <c r="C22" s="36"/>
      <c r="D22" s="35"/>
      <c r="E22" s="34"/>
      <c r="F22" s="33"/>
      <c r="G22" s="33"/>
      <c r="H22" s="33">
        <v>1</v>
      </c>
      <c r="I22" s="33"/>
      <c r="J22" s="32">
        <f>G22+F22+(D22*E22)</f>
        <v>0</v>
      </c>
      <c r="K22" s="32">
        <f>J22*I22*H22</f>
        <v>0</v>
      </c>
      <c r="L22" s="31"/>
    </row>
    <row r="23" spans="1:12" s="6" customFormat="1" ht="15.75" x14ac:dyDescent="0.25">
      <c r="A23" s="44">
        <v>6</v>
      </c>
      <c r="B23" s="42" t="s">
        <v>8</v>
      </c>
      <c r="C23" s="36" t="s">
        <v>7</v>
      </c>
      <c r="D23" s="69">
        <v>3</v>
      </c>
      <c r="E23" s="70">
        <v>31875</v>
      </c>
      <c r="F23" s="70"/>
      <c r="G23" s="70">
        <v>50000</v>
      </c>
      <c r="H23" s="33">
        <v>1</v>
      </c>
      <c r="I23" s="33">
        <v>1</v>
      </c>
      <c r="J23" s="32">
        <f>G23+F23+(D23*E23)</f>
        <v>145625</v>
      </c>
      <c r="K23" s="32">
        <f>J23*I23*H23</f>
        <v>145625</v>
      </c>
      <c r="L23" s="31"/>
    </row>
    <row r="24" spans="1:12" s="6" customFormat="1" ht="18" customHeight="1" x14ac:dyDescent="0.25">
      <c r="A24" s="41"/>
      <c r="B24" s="36"/>
      <c r="C24" s="36" t="s">
        <v>6</v>
      </c>
      <c r="D24" s="71">
        <v>1.5</v>
      </c>
      <c r="E24" s="72">
        <v>31875</v>
      </c>
      <c r="F24" s="72"/>
      <c r="G24" s="72">
        <v>15000</v>
      </c>
      <c r="H24" s="33">
        <v>1</v>
      </c>
      <c r="I24" s="33">
        <v>1</v>
      </c>
      <c r="J24" s="32">
        <f>G24+F24+(D24*E24)</f>
        <v>62812.5</v>
      </c>
      <c r="K24" s="32">
        <f>J24*I24*H24</f>
        <v>62812.5</v>
      </c>
      <c r="L24" s="31"/>
    </row>
    <row r="25" spans="1:12" s="6" customFormat="1" ht="18" customHeight="1" x14ac:dyDescent="0.25">
      <c r="A25" s="41"/>
      <c r="B25" s="36"/>
      <c r="C25" s="36" t="s">
        <v>35</v>
      </c>
      <c r="D25" s="35"/>
      <c r="E25" s="34"/>
      <c r="F25" s="33"/>
      <c r="G25" s="33"/>
      <c r="H25" s="33">
        <v>1</v>
      </c>
      <c r="I25" s="33"/>
      <c r="J25" s="32">
        <f>G25+F25+(D25*E25)</f>
        <v>0</v>
      </c>
      <c r="K25" s="32">
        <f>J25*I25*H25</f>
        <v>0</v>
      </c>
      <c r="L25" s="31"/>
    </row>
    <row r="26" spans="1:12" s="6" customFormat="1" ht="18" customHeight="1" x14ac:dyDescent="0.25">
      <c r="A26" s="37"/>
      <c r="B26" s="36"/>
      <c r="C26" s="36" t="s">
        <v>4</v>
      </c>
      <c r="D26" s="35"/>
      <c r="E26" s="34"/>
      <c r="F26" s="33"/>
      <c r="G26" s="33"/>
      <c r="H26" s="33">
        <v>1</v>
      </c>
      <c r="I26" s="33"/>
      <c r="J26" s="32">
        <f>G26+F26+(D26*E26)</f>
        <v>0</v>
      </c>
      <c r="K26" s="32">
        <f>J26*I26*H26</f>
        <v>0</v>
      </c>
      <c r="L26" s="31"/>
    </row>
    <row r="27" spans="1:12" s="6" customFormat="1" ht="20.100000000000001" customHeight="1" thickBot="1" x14ac:dyDescent="0.3">
      <c r="A27" s="30"/>
      <c r="B27" s="91" t="s">
        <v>3</v>
      </c>
      <c r="C27" s="92"/>
      <c r="D27" s="29"/>
      <c r="E27" s="27"/>
      <c r="F27" s="27">
        <f>SUM(F12:F21)</f>
        <v>0</v>
      </c>
      <c r="G27" s="27">
        <f>SUM(G12:G21)</f>
        <v>68000</v>
      </c>
      <c r="H27" s="28"/>
      <c r="I27" s="27"/>
      <c r="J27" s="26">
        <f>SUM(J12:J26)</f>
        <v>1822375</v>
      </c>
      <c r="K27" s="26">
        <f>SUM(K12:K26)</f>
        <v>1822375</v>
      </c>
      <c r="L27" s="25"/>
    </row>
    <row r="28" spans="1:12" s="6" customFormat="1" ht="20.100000000000001" customHeight="1" x14ac:dyDescent="0.25">
      <c r="A28" s="24"/>
      <c r="B28" s="23"/>
      <c r="C28" s="23"/>
      <c r="D28" s="22"/>
      <c r="E28" s="20"/>
      <c r="F28" s="20"/>
      <c r="G28" s="20"/>
      <c r="H28" s="21"/>
      <c r="I28" s="20"/>
      <c r="J28" s="20"/>
      <c r="K28" s="20"/>
      <c r="L28" s="20"/>
    </row>
    <row r="29" spans="1:12" s="6" customFormat="1" ht="27.75" customHeight="1" x14ac:dyDescent="0.25">
      <c r="A29" s="19" t="s">
        <v>34</v>
      </c>
      <c r="B29" s="84" t="s">
        <v>33</v>
      </c>
      <c r="C29" s="84"/>
      <c r="D29" s="84"/>
      <c r="E29" s="84"/>
      <c r="F29" s="84"/>
      <c r="G29" s="84"/>
      <c r="H29" s="84"/>
      <c r="I29" s="84"/>
      <c r="J29" s="84"/>
      <c r="K29" s="84"/>
      <c r="L29" s="84"/>
    </row>
    <row r="30" spans="1:12" s="6" customFormat="1" ht="20.100000000000001" customHeight="1" thickBot="1" x14ac:dyDescent="0.3">
      <c r="A30" s="10"/>
      <c r="B30" s="7"/>
      <c r="C30" s="7"/>
      <c r="D30" s="55"/>
      <c r="E30" s="54"/>
      <c r="F30" s="7"/>
      <c r="G30" s="7"/>
      <c r="H30" s="7"/>
      <c r="I30" s="7"/>
      <c r="J30" s="7"/>
      <c r="K30" s="7"/>
      <c r="L30" s="7"/>
    </row>
    <row r="31" spans="1:12" s="6" customFormat="1" ht="110.25" x14ac:dyDescent="0.25">
      <c r="A31" s="53" t="s">
        <v>32</v>
      </c>
      <c r="B31" s="52" t="s">
        <v>31</v>
      </c>
      <c r="C31" s="52" t="s">
        <v>30</v>
      </c>
      <c r="D31" s="49" t="s">
        <v>29</v>
      </c>
      <c r="E31" s="51" t="s">
        <v>28</v>
      </c>
      <c r="F31" s="50" t="s">
        <v>27</v>
      </c>
      <c r="G31" s="49" t="s">
        <v>26</v>
      </c>
      <c r="H31" s="49" t="s">
        <v>25</v>
      </c>
      <c r="I31" s="49" t="s">
        <v>24</v>
      </c>
      <c r="J31" s="49" t="s">
        <v>23</v>
      </c>
      <c r="K31" s="49" t="s">
        <v>22</v>
      </c>
      <c r="L31" s="48" t="s">
        <v>21</v>
      </c>
    </row>
    <row r="32" spans="1:12" s="6" customFormat="1" ht="18" customHeight="1" x14ac:dyDescent="0.25">
      <c r="A32" s="61">
        <v>1</v>
      </c>
      <c r="B32" s="62" t="s">
        <v>20</v>
      </c>
      <c r="C32" s="63"/>
      <c r="D32" s="64"/>
      <c r="E32" s="65"/>
      <c r="F32" s="66"/>
      <c r="G32" s="66"/>
      <c r="H32" s="66"/>
      <c r="I32" s="66"/>
      <c r="J32" s="67"/>
      <c r="K32" s="67"/>
      <c r="L32" s="68"/>
    </row>
    <row r="33" spans="1:12" s="6" customFormat="1" ht="15.75" x14ac:dyDescent="0.25">
      <c r="A33" s="46">
        <v>1.1000000000000001</v>
      </c>
      <c r="B33" s="73" t="s">
        <v>45</v>
      </c>
      <c r="C33" s="73" t="s">
        <v>19</v>
      </c>
      <c r="D33" s="74">
        <v>1</v>
      </c>
      <c r="E33" s="38">
        <v>31875</v>
      </c>
      <c r="F33" s="38">
        <v>0</v>
      </c>
      <c r="G33" s="38">
        <v>2000</v>
      </c>
      <c r="H33" s="33">
        <v>1</v>
      </c>
      <c r="I33" s="33">
        <v>1</v>
      </c>
      <c r="J33" s="32">
        <f>G33+F33+(D33*E33)</f>
        <v>33875</v>
      </c>
      <c r="K33" s="32">
        <f>J33*I33*H33</f>
        <v>33875</v>
      </c>
      <c r="L33" s="31"/>
    </row>
    <row r="34" spans="1:12" s="6" customFormat="1" ht="78.75" x14ac:dyDescent="0.25">
      <c r="A34" s="46">
        <v>1.2</v>
      </c>
      <c r="B34" s="73" t="s">
        <v>59</v>
      </c>
      <c r="C34" s="73" t="s">
        <v>43</v>
      </c>
      <c r="D34" s="74">
        <v>40</v>
      </c>
      <c r="E34" s="38">
        <v>31875</v>
      </c>
      <c r="F34" s="38">
        <v>0</v>
      </c>
      <c r="G34" s="38">
        <v>1000</v>
      </c>
      <c r="H34" s="33">
        <v>1</v>
      </c>
      <c r="I34" s="33">
        <v>1</v>
      </c>
      <c r="J34" s="32">
        <f t="shared" ref="J34:J40" si="2">G34+F34+(D34*E34)</f>
        <v>1276000</v>
      </c>
      <c r="K34" s="32">
        <f t="shared" ref="K34:K40" si="3">J34*I34*H34</f>
        <v>1276000</v>
      </c>
      <c r="L34" s="31" t="s">
        <v>48</v>
      </c>
    </row>
    <row r="35" spans="1:12" s="6" customFormat="1" ht="112.5" x14ac:dyDescent="0.25">
      <c r="A35" s="43">
        <v>2</v>
      </c>
      <c r="B35" s="62" t="s">
        <v>18</v>
      </c>
      <c r="C35" s="63" t="s">
        <v>7</v>
      </c>
      <c r="D35" s="76">
        <v>6</v>
      </c>
      <c r="E35" s="34">
        <v>31875</v>
      </c>
      <c r="F35" s="33"/>
      <c r="G35" s="33">
        <v>50000</v>
      </c>
      <c r="H35" s="33">
        <v>1</v>
      </c>
      <c r="I35" s="33">
        <v>1</v>
      </c>
      <c r="J35" s="32">
        <f t="shared" si="2"/>
        <v>241250</v>
      </c>
      <c r="K35" s="32">
        <f t="shared" si="3"/>
        <v>241250</v>
      </c>
      <c r="L35" s="80" t="s">
        <v>49</v>
      </c>
    </row>
    <row r="36" spans="1:12" s="6" customFormat="1" ht="18" customHeight="1" x14ac:dyDescent="0.25">
      <c r="A36" s="44"/>
      <c r="B36" s="63"/>
      <c r="C36" s="63" t="s">
        <v>17</v>
      </c>
      <c r="D36" s="76">
        <v>1.5</v>
      </c>
      <c r="E36" s="34">
        <v>31875</v>
      </c>
      <c r="F36" s="33"/>
      <c r="G36" s="33">
        <v>15000</v>
      </c>
      <c r="H36" s="33">
        <v>1</v>
      </c>
      <c r="I36" s="33">
        <v>1</v>
      </c>
      <c r="J36" s="32">
        <f t="shared" si="2"/>
        <v>62812.5</v>
      </c>
      <c r="K36" s="32">
        <f t="shared" si="3"/>
        <v>62812.5</v>
      </c>
      <c r="L36" s="31"/>
    </row>
    <row r="37" spans="1:12" s="6" customFormat="1" ht="18" customHeight="1" x14ac:dyDescent="0.25">
      <c r="A37" s="44"/>
      <c r="B37" s="63"/>
      <c r="C37" s="63" t="s">
        <v>35</v>
      </c>
      <c r="D37" s="77"/>
      <c r="E37" s="34"/>
      <c r="F37" s="33"/>
      <c r="G37" s="33"/>
      <c r="H37" s="33">
        <v>1</v>
      </c>
      <c r="I37" s="33"/>
      <c r="J37" s="32">
        <f t="shared" si="2"/>
        <v>0</v>
      </c>
      <c r="K37" s="32">
        <f t="shared" si="3"/>
        <v>0</v>
      </c>
      <c r="L37" s="31"/>
    </row>
    <row r="38" spans="1:12" s="6" customFormat="1" ht="31.5" x14ac:dyDescent="0.25">
      <c r="A38" s="43">
        <v>3</v>
      </c>
      <c r="B38" s="42" t="s">
        <v>15</v>
      </c>
      <c r="C38" s="36"/>
      <c r="D38" s="35"/>
      <c r="E38" s="34"/>
      <c r="F38" s="33"/>
      <c r="G38" s="33"/>
      <c r="H38" s="33">
        <v>1</v>
      </c>
      <c r="I38" s="33"/>
      <c r="J38" s="32">
        <f t="shared" si="2"/>
        <v>0</v>
      </c>
      <c r="K38" s="32">
        <f t="shared" si="3"/>
        <v>0</v>
      </c>
      <c r="L38" s="31"/>
    </row>
    <row r="39" spans="1:12" s="6" customFormat="1" ht="18" customHeight="1" x14ac:dyDescent="0.25">
      <c r="A39" s="45" t="s">
        <v>14</v>
      </c>
      <c r="B39" s="36" t="s">
        <v>13</v>
      </c>
      <c r="C39" s="36"/>
      <c r="D39" s="35"/>
      <c r="E39" s="34"/>
      <c r="F39" s="33"/>
      <c r="G39" s="33"/>
      <c r="H39" s="33">
        <v>1</v>
      </c>
      <c r="I39" s="33"/>
      <c r="J39" s="32">
        <f t="shared" si="2"/>
        <v>0</v>
      </c>
      <c r="K39" s="32">
        <f t="shared" si="3"/>
        <v>0</v>
      </c>
      <c r="L39" s="31"/>
    </row>
    <row r="40" spans="1:12" s="6" customFormat="1" ht="18" customHeight="1" x14ac:dyDescent="0.25">
      <c r="A40" s="45" t="s">
        <v>12</v>
      </c>
      <c r="B40" s="36" t="s">
        <v>11</v>
      </c>
      <c r="C40" s="36"/>
      <c r="D40" s="35"/>
      <c r="E40" s="34"/>
      <c r="F40" s="33"/>
      <c r="G40" s="33"/>
      <c r="H40" s="33">
        <v>1</v>
      </c>
      <c r="I40" s="33"/>
      <c r="J40" s="32">
        <f t="shared" si="2"/>
        <v>0</v>
      </c>
      <c r="K40" s="32">
        <f t="shared" si="3"/>
        <v>0</v>
      </c>
      <c r="L40" s="31"/>
    </row>
    <row r="41" spans="1:12" s="6" customFormat="1" ht="64.5" customHeight="1" x14ac:dyDescent="0.25">
      <c r="A41" s="44">
        <v>4</v>
      </c>
      <c r="B41" s="36" t="s">
        <v>10</v>
      </c>
      <c r="C41" s="36"/>
      <c r="D41" s="35"/>
      <c r="E41" s="34"/>
      <c r="F41" s="33"/>
      <c r="G41" s="33"/>
      <c r="H41" s="33"/>
      <c r="I41" s="33"/>
      <c r="J41" s="32"/>
      <c r="K41" s="32"/>
      <c r="L41" s="31"/>
    </row>
    <row r="42" spans="1:12" s="6" customFormat="1" ht="18" customHeight="1" x14ac:dyDescent="0.25">
      <c r="A42" s="44">
        <v>5</v>
      </c>
      <c r="B42" s="36" t="s">
        <v>9</v>
      </c>
      <c r="C42" s="36"/>
      <c r="D42" s="35"/>
      <c r="E42" s="34"/>
      <c r="F42" s="33"/>
      <c r="G42" s="33"/>
      <c r="H42" s="33">
        <v>1</v>
      </c>
      <c r="I42" s="33"/>
      <c r="J42" s="32">
        <f>G42+F42+(D42*E42)</f>
        <v>0</v>
      </c>
      <c r="K42" s="32">
        <f>J42*I42*H42</f>
        <v>0</v>
      </c>
      <c r="L42" s="31"/>
    </row>
    <row r="43" spans="1:12" s="6" customFormat="1" ht="15.75" x14ac:dyDescent="0.25">
      <c r="A43" s="44">
        <v>6</v>
      </c>
      <c r="B43" s="42" t="s">
        <v>8</v>
      </c>
      <c r="C43" s="36" t="s">
        <v>7</v>
      </c>
      <c r="D43" s="69">
        <v>3</v>
      </c>
      <c r="E43" s="70">
        <v>31875</v>
      </c>
      <c r="F43" s="70"/>
      <c r="G43" s="70">
        <v>50000</v>
      </c>
      <c r="H43" s="33">
        <v>1</v>
      </c>
      <c r="I43" s="33">
        <v>1</v>
      </c>
      <c r="J43" s="32">
        <f>G43+F43+(D43*E43)</f>
        <v>145625</v>
      </c>
      <c r="K43" s="32">
        <f>J43*I43*H43</f>
        <v>145625</v>
      </c>
      <c r="L43" s="31"/>
    </row>
    <row r="44" spans="1:12" s="6" customFormat="1" ht="18" customHeight="1" x14ac:dyDescent="0.25">
      <c r="A44" s="41"/>
      <c r="B44" s="36"/>
      <c r="C44" s="36" t="s">
        <v>6</v>
      </c>
      <c r="D44" s="71">
        <v>1.5</v>
      </c>
      <c r="E44" s="72">
        <v>31875</v>
      </c>
      <c r="F44" s="72"/>
      <c r="G44" s="72">
        <v>15000</v>
      </c>
      <c r="H44" s="33">
        <v>1</v>
      </c>
      <c r="I44" s="33">
        <v>1</v>
      </c>
      <c r="J44" s="32">
        <f>G44+F44+(D44*E44)</f>
        <v>62812.5</v>
      </c>
      <c r="K44" s="32">
        <f>J44*I44*H44</f>
        <v>62812.5</v>
      </c>
      <c r="L44" s="31"/>
    </row>
    <row r="45" spans="1:12" s="6" customFormat="1" ht="18" customHeight="1" x14ac:dyDescent="0.25">
      <c r="A45" s="41"/>
      <c r="B45" s="36"/>
      <c r="C45" s="36" t="s">
        <v>35</v>
      </c>
      <c r="D45" s="35"/>
      <c r="E45" s="34"/>
      <c r="F45" s="33"/>
      <c r="G45" s="33"/>
      <c r="H45" s="33">
        <v>1</v>
      </c>
      <c r="I45" s="33"/>
      <c r="J45" s="32">
        <f>G45+F45+(D45*E45)</f>
        <v>0</v>
      </c>
      <c r="K45" s="32">
        <f>J45*I45*H45</f>
        <v>0</v>
      </c>
      <c r="L45" s="31"/>
    </row>
    <row r="46" spans="1:12" s="6" customFormat="1" ht="18" customHeight="1" x14ac:dyDescent="0.25">
      <c r="A46" s="37"/>
      <c r="B46" s="36"/>
      <c r="C46" s="36" t="s">
        <v>4</v>
      </c>
      <c r="D46" s="35"/>
      <c r="E46" s="34"/>
      <c r="F46" s="33"/>
      <c r="G46" s="33"/>
      <c r="H46" s="33">
        <v>1</v>
      </c>
      <c r="I46" s="33"/>
      <c r="J46" s="32">
        <f>G46+F46+(D46*E46)</f>
        <v>0</v>
      </c>
      <c r="K46" s="32">
        <f>J46*I46*H46</f>
        <v>0</v>
      </c>
      <c r="L46" s="31"/>
    </row>
    <row r="47" spans="1:12" s="6" customFormat="1" ht="19.5" customHeight="1" thickBot="1" x14ac:dyDescent="0.3">
      <c r="A47" s="30"/>
      <c r="B47" s="91" t="s">
        <v>3</v>
      </c>
      <c r="C47" s="92"/>
      <c r="D47" s="29"/>
      <c r="E47" s="27"/>
      <c r="F47" s="27">
        <f>SUM(F32:F44)</f>
        <v>0</v>
      </c>
      <c r="G47" s="27">
        <f>SUM(G32:G44)</f>
        <v>133000</v>
      </c>
      <c r="H47" s="28"/>
      <c r="I47" s="27"/>
      <c r="J47" s="26">
        <f>SUM(J32:J46)</f>
        <v>1822375</v>
      </c>
      <c r="K47" s="26">
        <f>SUM(K32:K46)</f>
        <v>1822375</v>
      </c>
      <c r="L47" s="25"/>
    </row>
    <row r="48" spans="1:12" s="6" customFormat="1" ht="1.5" customHeight="1" x14ac:dyDescent="0.25">
      <c r="A48" s="24"/>
      <c r="B48" s="23"/>
      <c r="C48" s="23"/>
      <c r="D48" s="22"/>
      <c r="E48" s="20"/>
      <c r="F48" s="20"/>
      <c r="G48" s="20"/>
      <c r="H48" s="21"/>
      <c r="I48" s="20"/>
      <c r="J48" s="20"/>
      <c r="K48" s="20"/>
      <c r="L48" s="20"/>
    </row>
    <row r="49" spans="1:12" s="6" customFormat="1" ht="19.5" customHeight="1" x14ac:dyDescent="0.25">
      <c r="A49" s="24"/>
      <c r="B49" s="23"/>
      <c r="C49" s="23"/>
      <c r="D49" s="22"/>
      <c r="E49" s="20"/>
      <c r="F49" s="20"/>
      <c r="G49" s="20"/>
      <c r="H49" s="21"/>
      <c r="I49" s="20"/>
      <c r="J49" s="20"/>
      <c r="K49" s="20"/>
      <c r="L49" s="20"/>
    </row>
    <row r="50" spans="1:12" s="6" customFormat="1" ht="19.5" customHeight="1" x14ac:dyDescent="0.25">
      <c r="A50" s="24"/>
      <c r="B50" s="23"/>
      <c r="C50" s="23"/>
      <c r="D50" s="22"/>
      <c r="E50" s="20"/>
      <c r="F50" s="20"/>
      <c r="G50" s="20"/>
      <c r="H50" s="21"/>
      <c r="I50" s="20"/>
      <c r="J50" s="20"/>
      <c r="K50" s="20"/>
      <c r="L50" s="20"/>
    </row>
    <row r="51" spans="1:12" s="6" customFormat="1" ht="19.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29.25" customHeight="1" x14ac:dyDescent="0.25">
      <c r="A61" s="19" t="s">
        <v>2</v>
      </c>
      <c r="B61" s="84" t="s">
        <v>1</v>
      </c>
      <c r="C61" s="84"/>
      <c r="D61" s="84"/>
      <c r="E61" s="84"/>
      <c r="F61" s="84"/>
      <c r="G61" s="84"/>
      <c r="H61" s="84"/>
      <c r="I61" s="84"/>
      <c r="J61" s="84"/>
      <c r="K61" s="84"/>
      <c r="L61" s="84"/>
    </row>
    <row r="62" spans="1:12" s="11" customFormat="1" ht="15.75" x14ac:dyDescent="0.25">
      <c r="A62" s="13"/>
      <c r="B62" s="13"/>
      <c r="C62" s="13"/>
      <c r="D62" s="13"/>
      <c r="E62" s="13"/>
      <c r="F62" s="13"/>
      <c r="G62" s="13"/>
      <c r="H62" s="13"/>
      <c r="I62" s="13"/>
      <c r="J62" s="13"/>
      <c r="K62" s="13"/>
      <c r="L62" s="13"/>
    </row>
    <row r="63" spans="1:12" s="11" customFormat="1" ht="15.75" x14ac:dyDescent="0.25">
      <c r="A63" s="13"/>
      <c r="B63" s="13"/>
      <c r="C63" s="13"/>
      <c r="D63" s="13"/>
      <c r="E63" s="13"/>
      <c r="F63" s="13"/>
      <c r="G63" s="13"/>
      <c r="H63" s="13"/>
      <c r="I63" s="13"/>
      <c r="J63" s="13"/>
      <c r="K63" s="13"/>
      <c r="L63" s="13"/>
    </row>
    <row r="64" spans="1:12" s="11" customFormat="1" ht="15.75" x14ac:dyDescent="0.25">
      <c r="A64" s="13"/>
      <c r="B64" s="13"/>
      <c r="C64" s="13"/>
      <c r="D64" s="13"/>
      <c r="E64" s="13"/>
      <c r="F64" s="13"/>
      <c r="G64" s="13"/>
      <c r="H64" s="13"/>
      <c r="I64" s="13"/>
      <c r="J64" s="13"/>
      <c r="K64" s="13"/>
      <c r="L64" s="13"/>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8"/>
      <c r="L79" s="18"/>
    </row>
    <row r="80" spans="1:12" s="11" customFormat="1" ht="15.75" x14ac:dyDescent="0.25">
      <c r="A80" s="13"/>
      <c r="B80" s="13"/>
      <c r="C80" s="13"/>
      <c r="D80" s="13"/>
      <c r="E80" s="13"/>
      <c r="F80" s="13"/>
      <c r="G80" s="13"/>
      <c r="H80" s="13"/>
      <c r="I80" s="13"/>
      <c r="J80" s="13"/>
      <c r="K80" s="18"/>
      <c r="L80" s="18"/>
    </row>
    <row r="81" spans="1:12" s="11" customFormat="1" ht="15.75" x14ac:dyDescent="0.25">
      <c r="A81" s="13"/>
      <c r="B81" s="13"/>
      <c r="C81" s="13"/>
      <c r="D81" s="13"/>
      <c r="E81" s="13"/>
      <c r="F81" s="13"/>
      <c r="G81" s="13"/>
      <c r="H81" s="13"/>
      <c r="I81" s="13"/>
      <c r="J81" s="13"/>
      <c r="K81" s="18"/>
      <c r="L81" s="18"/>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6"/>
      <c r="L88" s="16"/>
    </row>
    <row r="89" spans="1:12" s="11" customFormat="1" ht="15.75" x14ac:dyDescent="0.25">
      <c r="A89" s="13"/>
      <c r="B89" s="13"/>
      <c r="C89" s="13"/>
      <c r="D89" s="13"/>
      <c r="E89" s="13"/>
      <c r="F89" s="13"/>
      <c r="G89" s="13"/>
      <c r="H89" s="13"/>
      <c r="I89" s="13"/>
      <c r="J89" s="13"/>
      <c r="K89" s="17">
        <f>$K$27</f>
        <v>1822375</v>
      </c>
      <c r="L89" s="16"/>
    </row>
    <row r="90" spans="1:12" s="11" customFormat="1" ht="15.75" x14ac:dyDescent="0.25">
      <c r="A90" s="13"/>
      <c r="B90" s="13"/>
      <c r="C90" s="13"/>
      <c r="D90" s="13"/>
      <c r="E90" s="13"/>
      <c r="F90" s="13"/>
      <c r="G90" s="13"/>
      <c r="H90" s="13"/>
      <c r="I90" s="13"/>
      <c r="J90" s="13"/>
      <c r="K90" s="17">
        <f>$K$47</f>
        <v>1822375</v>
      </c>
      <c r="L90" s="15"/>
    </row>
    <row r="91" spans="1:12" s="11" customFormat="1" ht="15.75" x14ac:dyDescent="0.25">
      <c r="A91" s="13"/>
      <c r="B91" s="13"/>
      <c r="C91" s="13"/>
      <c r="D91" s="13"/>
      <c r="E91" s="13"/>
      <c r="F91" s="13"/>
      <c r="G91" s="13"/>
      <c r="H91" s="13"/>
      <c r="I91" s="13"/>
      <c r="J91" s="13"/>
      <c r="K91" s="17">
        <f>K89-K90</f>
        <v>0</v>
      </c>
      <c r="L91" s="15">
        <f>K91/K89*100%</f>
        <v>0</v>
      </c>
    </row>
    <row r="92" spans="1:12" s="11" customFormat="1" ht="15.75" x14ac:dyDescent="0.25">
      <c r="A92" s="13"/>
      <c r="B92" s="13"/>
      <c r="C92" s="13"/>
      <c r="D92" s="13"/>
      <c r="E92" s="13"/>
      <c r="F92" s="13"/>
      <c r="G92" s="13"/>
      <c r="H92" s="13"/>
      <c r="I92" s="13"/>
      <c r="J92" s="13"/>
      <c r="K92" s="16"/>
      <c r="L92" s="15">
        <f>K90/K89*100%</f>
        <v>1</v>
      </c>
    </row>
    <row r="93" spans="1:12" s="11" customFormat="1" ht="15.75" x14ac:dyDescent="0.25">
      <c r="A93" s="13"/>
      <c r="B93" s="14" t="s">
        <v>0</v>
      </c>
      <c r="C93" s="13"/>
      <c r="D93" s="13"/>
      <c r="E93" s="13"/>
      <c r="F93" s="13"/>
      <c r="G93" s="13"/>
      <c r="H93" s="13"/>
      <c r="I93" s="13"/>
      <c r="J93" s="13"/>
      <c r="K93" s="12"/>
      <c r="L93" s="12"/>
    </row>
    <row r="94" spans="1:12" s="6" customFormat="1" ht="20.100000000000001" customHeight="1" x14ac:dyDescent="0.25">
      <c r="A94" s="10"/>
      <c r="B94" s="9"/>
      <c r="C94" s="8"/>
      <c r="D94" s="8"/>
      <c r="E94" s="8"/>
      <c r="F94" s="8"/>
      <c r="G94" s="7"/>
      <c r="H94" s="7"/>
      <c r="I94" s="7"/>
      <c r="J94" s="7"/>
      <c r="K94" s="7"/>
      <c r="L94" s="7"/>
    </row>
  </sheetData>
  <sheetProtection selectLockedCells="1" selectUnlockedCells="1"/>
  <mergeCells count="12">
    <mergeCell ref="B61:L61"/>
    <mergeCell ref="B1:K1"/>
    <mergeCell ref="B2:K2"/>
    <mergeCell ref="B3:K3"/>
    <mergeCell ref="B5:C6"/>
    <mergeCell ref="I5:K6"/>
    <mergeCell ref="B7:K7"/>
    <mergeCell ref="B8:K8"/>
    <mergeCell ref="B9:K9"/>
    <mergeCell ref="B27:C27"/>
    <mergeCell ref="B29:L29"/>
    <mergeCell ref="B47:C47"/>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79" zoomScaleNormal="100" zoomScaleSheetLayoutView="90" workbookViewId="0">
      <selection activeCell="I98" sqref="I98"/>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55</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31.5" x14ac:dyDescent="0.25">
      <c r="A13" s="46">
        <v>1.1000000000000001</v>
      </c>
      <c r="B13" s="73" t="s">
        <v>56</v>
      </c>
      <c r="C13" s="73" t="s">
        <v>19</v>
      </c>
      <c r="D13" s="74">
        <v>1</v>
      </c>
      <c r="E13" s="38">
        <v>31875</v>
      </c>
      <c r="F13" s="38">
        <v>0</v>
      </c>
      <c r="G13" s="38">
        <v>2000</v>
      </c>
      <c r="H13" s="33">
        <v>1</v>
      </c>
      <c r="I13" s="33">
        <v>1</v>
      </c>
      <c r="J13" s="32">
        <f>G13+F13+(D13*E13)</f>
        <v>33875</v>
      </c>
      <c r="K13" s="32">
        <f>J13*I13*H13</f>
        <v>33875</v>
      </c>
      <c r="L13" s="31"/>
    </row>
    <row r="14" spans="1:12" s="6" customFormat="1" ht="31.5" x14ac:dyDescent="0.25">
      <c r="A14" s="46">
        <v>1.2</v>
      </c>
      <c r="B14" s="73" t="s">
        <v>57</v>
      </c>
      <c r="C14" s="73" t="s">
        <v>43</v>
      </c>
      <c r="D14" s="74">
        <v>40</v>
      </c>
      <c r="E14" s="38">
        <v>31875</v>
      </c>
      <c r="F14" s="38">
        <v>0</v>
      </c>
      <c r="G14" s="38">
        <v>1000</v>
      </c>
      <c r="H14" s="33">
        <v>1</v>
      </c>
      <c r="I14" s="33">
        <v>1</v>
      </c>
      <c r="J14" s="32">
        <f t="shared" ref="J14:J20" si="0">G14+F14+(D14*E14)</f>
        <v>1276000</v>
      </c>
      <c r="K14" s="32">
        <f t="shared" ref="K14:K20" si="1">J14*I14*H14</f>
        <v>1276000</v>
      </c>
      <c r="L14" s="31"/>
    </row>
    <row r="15" spans="1:12" s="6" customFormat="1" ht="112.5" x14ac:dyDescent="0.25">
      <c r="A15" s="43">
        <v>2</v>
      </c>
      <c r="B15" s="62" t="s">
        <v>18</v>
      </c>
      <c r="C15" s="63" t="s">
        <v>7</v>
      </c>
      <c r="D15" s="76">
        <v>6</v>
      </c>
      <c r="E15" s="34">
        <v>31875</v>
      </c>
      <c r="F15" s="33"/>
      <c r="G15" s="33">
        <v>50000</v>
      </c>
      <c r="H15" s="33">
        <v>1</v>
      </c>
      <c r="I15" s="33">
        <v>1</v>
      </c>
      <c r="J15" s="32">
        <f t="shared" si="0"/>
        <v>241250</v>
      </c>
      <c r="K15" s="32">
        <f t="shared" si="1"/>
        <v>241250</v>
      </c>
      <c r="L15" s="80" t="s">
        <v>49</v>
      </c>
    </row>
    <row r="16" spans="1:12" s="6" customFormat="1" ht="18" customHeight="1" x14ac:dyDescent="0.25">
      <c r="A16" s="44"/>
      <c r="B16" s="63"/>
      <c r="C16" s="63" t="s">
        <v>17</v>
      </c>
      <c r="D16" s="76">
        <v>1.5</v>
      </c>
      <c r="E16" s="34">
        <v>31875</v>
      </c>
      <c r="F16" s="33"/>
      <c r="G16" s="33">
        <v>15000</v>
      </c>
      <c r="H16" s="33">
        <v>1</v>
      </c>
      <c r="I16" s="33">
        <v>1</v>
      </c>
      <c r="J16" s="32">
        <f t="shared" si="0"/>
        <v>62812.5</v>
      </c>
      <c r="K16" s="32">
        <f t="shared" si="1"/>
        <v>62812.5</v>
      </c>
      <c r="L16" s="31"/>
    </row>
    <row r="17" spans="1:12" s="6" customFormat="1" ht="18" customHeight="1" x14ac:dyDescent="0.25">
      <c r="A17" s="44"/>
      <c r="B17" s="63"/>
      <c r="C17" s="63" t="s">
        <v>35</v>
      </c>
      <c r="D17" s="77"/>
      <c r="E17" s="34"/>
      <c r="F17" s="33"/>
      <c r="G17" s="33"/>
      <c r="H17" s="33">
        <v>1</v>
      </c>
      <c r="I17" s="33"/>
      <c r="J17" s="32">
        <f t="shared" si="0"/>
        <v>0</v>
      </c>
      <c r="K17" s="32">
        <f t="shared" si="1"/>
        <v>0</v>
      </c>
      <c r="L17" s="31"/>
    </row>
    <row r="18" spans="1:12" s="6" customFormat="1" ht="31.5" x14ac:dyDescent="0.25">
      <c r="A18" s="43">
        <v>3</v>
      </c>
      <c r="B18" s="42" t="s">
        <v>15</v>
      </c>
      <c r="C18" s="36"/>
      <c r="D18" s="35"/>
      <c r="E18" s="34"/>
      <c r="F18" s="33"/>
      <c r="G18" s="33"/>
      <c r="H18" s="33">
        <v>1</v>
      </c>
      <c r="I18" s="33"/>
      <c r="J18" s="32">
        <f t="shared" si="0"/>
        <v>0</v>
      </c>
      <c r="K18" s="32">
        <f t="shared" si="1"/>
        <v>0</v>
      </c>
      <c r="L18" s="31"/>
    </row>
    <row r="19" spans="1:12" s="6" customFormat="1" ht="18" customHeight="1" x14ac:dyDescent="0.25">
      <c r="A19" s="45" t="s">
        <v>14</v>
      </c>
      <c r="B19" s="36" t="s">
        <v>13</v>
      </c>
      <c r="C19" s="36"/>
      <c r="D19" s="35"/>
      <c r="E19" s="34"/>
      <c r="F19" s="33"/>
      <c r="G19" s="33"/>
      <c r="H19" s="33">
        <v>1</v>
      </c>
      <c r="I19" s="33"/>
      <c r="J19" s="32">
        <f t="shared" si="0"/>
        <v>0</v>
      </c>
      <c r="K19" s="32">
        <f t="shared" si="1"/>
        <v>0</v>
      </c>
      <c r="L19" s="31"/>
    </row>
    <row r="20" spans="1:12" s="6" customFormat="1" ht="18" customHeight="1" x14ac:dyDescent="0.25">
      <c r="A20" s="45" t="s">
        <v>12</v>
      </c>
      <c r="B20" s="36" t="s">
        <v>11</v>
      </c>
      <c r="C20" s="36"/>
      <c r="D20" s="35"/>
      <c r="E20" s="34"/>
      <c r="F20" s="33"/>
      <c r="G20" s="33"/>
      <c r="H20" s="33">
        <v>1</v>
      </c>
      <c r="I20" s="33"/>
      <c r="J20" s="32">
        <f t="shared" si="0"/>
        <v>0</v>
      </c>
      <c r="K20" s="32">
        <f t="shared" si="1"/>
        <v>0</v>
      </c>
      <c r="L20" s="31"/>
    </row>
    <row r="21" spans="1:12" s="6" customFormat="1" ht="64.5" customHeight="1" x14ac:dyDescent="0.25">
      <c r="A21" s="44">
        <v>4</v>
      </c>
      <c r="B21" s="36" t="s">
        <v>10</v>
      </c>
      <c r="C21" s="36"/>
      <c r="D21" s="35"/>
      <c r="E21" s="34"/>
      <c r="F21" s="33"/>
      <c r="G21" s="33"/>
      <c r="H21" s="33"/>
      <c r="I21" s="33"/>
      <c r="J21" s="32"/>
      <c r="K21" s="32"/>
      <c r="L21" s="31"/>
    </row>
    <row r="22" spans="1:12" s="6" customFormat="1" ht="18" customHeight="1" x14ac:dyDescent="0.25">
      <c r="A22" s="44">
        <v>5</v>
      </c>
      <c r="B22" s="36" t="s">
        <v>9</v>
      </c>
      <c r="C22" s="36"/>
      <c r="D22" s="35"/>
      <c r="E22" s="34"/>
      <c r="F22" s="33"/>
      <c r="G22" s="33"/>
      <c r="H22" s="33">
        <v>1</v>
      </c>
      <c r="I22" s="33"/>
      <c r="J22" s="32">
        <f>G22+F22+(D22*E22)</f>
        <v>0</v>
      </c>
      <c r="K22" s="32">
        <f>J22*I22*H22</f>
        <v>0</v>
      </c>
      <c r="L22" s="31"/>
    </row>
    <row r="23" spans="1:12" s="6" customFormat="1" ht="15.75" x14ac:dyDescent="0.25">
      <c r="A23" s="44">
        <v>6</v>
      </c>
      <c r="B23" s="42" t="s">
        <v>8</v>
      </c>
      <c r="C23" s="36" t="s">
        <v>7</v>
      </c>
      <c r="D23" s="69">
        <v>3</v>
      </c>
      <c r="E23" s="70">
        <v>31875</v>
      </c>
      <c r="F23" s="70"/>
      <c r="G23" s="70">
        <v>50000</v>
      </c>
      <c r="H23" s="33">
        <v>1</v>
      </c>
      <c r="I23" s="33">
        <v>1</v>
      </c>
      <c r="J23" s="32">
        <f>G23+F23+(D23*E23)</f>
        <v>145625</v>
      </c>
      <c r="K23" s="32">
        <f>J23*I23*H23</f>
        <v>145625</v>
      </c>
      <c r="L23" s="31"/>
    </row>
    <row r="24" spans="1:12" s="6" customFormat="1" ht="18" customHeight="1" x14ac:dyDescent="0.25">
      <c r="A24" s="41"/>
      <c r="B24" s="36"/>
      <c r="C24" s="36" t="s">
        <v>6</v>
      </c>
      <c r="D24" s="71">
        <v>1.5</v>
      </c>
      <c r="E24" s="72">
        <v>31875</v>
      </c>
      <c r="F24" s="72"/>
      <c r="G24" s="72">
        <v>15000</v>
      </c>
      <c r="H24" s="33">
        <v>1</v>
      </c>
      <c r="I24" s="33">
        <v>1</v>
      </c>
      <c r="J24" s="32">
        <f>G24+F24+(D24*E24)</f>
        <v>62812.5</v>
      </c>
      <c r="K24" s="32">
        <f>J24*I24*H24</f>
        <v>62812.5</v>
      </c>
      <c r="L24" s="31"/>
    </row>
    <row r="25" spans="1:12" s="6" customFormat="1" ht="18" customHeight="1" x14ac:dyDescent="0.25">
      <c r="A25" s="41"/>
      <c r="B25" s="36"/>
      <c r="C25" s="36" t="s">
        <v>35</v>
      </c>
      <c r="D25" s="35"/>
      <c r="E25" s="34"/>
      <c r="F25" s="33"/>
      <c r="G25" s="33"/>
      <c r="H25" s="33">
        <v>1</v>
      </c>
      <c r="I25" s="33"/>
      <c r="J25" s="32">
        <f>G25+F25+(D25*E25)</f>
        <v>0</v>
      </c>
      <c r="K25" s="32">
        <f>J25*I25*H25</f>
        <v>0</v>
      </c>
      <c r="L25" s="31"/>
    </row>
    <row r="26" spans="1:12" s="6" customFormat="1" ht="18" customHeight="1" x14ac:dyDescent="0.25">
      <c r="A26" s="37"/>
      <c r="B26" s="36"/>
      <c r="C26" s="36" t="s">
        <v>4</v>
      </c>
      <c r="D26" s="35"/>
      <c r="E26" s="34"/>
      <c r="F26" s="33"/>
      <c r="G26" s="33"/>
      <c r="H26" s="33">
        <v>1</v>
      </c>
      <c r="I26" s="33"/>
      <c r="J26" s="32">
        <f>G26+F26+(D26*E26)</f>
        <v>0</v>
      </c>
      <c r="K26" s="32">
        <f>J26*I26*H26</f>
        <v>0</v>
      </c>
      <c r="L26" s="31"/>
    </row>
    <row r="27" spans="1:12" s="6" customFormat="1" ht="20.100000000000001" customHeight="1" thickBot="1" x14ac:dyDescent="0.3">
      <c r="A27" s="30"/>
      <c r="B27" s="91" t="s">
        <v>3</v>
      </c>
      <c r="C27" s="92"/>
      <c r="D27" s="29"/>
      <c r="E27" s="27"/>
      <c r="F27" s="27">
        <f>SUM(F12:F21)</f>
        <v>0</v>
      </c>
      <c r="G27" s="27">
        <f>SUM(G12:G21)</f>
        <v>68000</v>
      </c>
      <c r="H27" s="28"/>
      <c r="I27" s="27"/>
      <c r="J27" s="26">
        <f>SUM(J12:J26)</f>
        <v>1822375</v>
      </c>
      <c r="K27" s="26">
        <f>SUM(K12:K26)</f>
        <v>1822375</v>
      </c>
      <c r="L27" s="25"/>
    </row>
    <row r="28" spans="1:12" s="6" customFormat="1" ht="20.100000000000001" customHeight="1" x14ac:dyDescent="0.25">
      <c r="A28" s="24"/>
      <c r="B28" s="23"/>
      <c r="C28" s="23"/>
      <c r="D28" s="22"/>
      <c r="E28" s="20"/>
      <c r="F28" s="20"/>
      <c r="G28" s="20"/>
      <c r="H28" s="21"/>
      <c r="I28" s="20"/>
      <c r="J28" s="20"/>
      <c r="K28" s="20"/>
      <c r="L28" s="20"/>
    </row>
    <row r="29" spans="1:12" s="6" customFormat="1" ht="27.75" customHeight="1" x14ac:dyDescent="0.25">
      <c r="A29" s="19" t="s">
        <v>34</v>
      </c>
      <c r="B29" s="84" t="s">
        <v>33</v>
      </c>
      <c r="C29" s="84"/>
      <c r="D29" s="84"/>
      <c r="E29" s="84"/>
      <c r="F29" s="84"/>
      <c r="G29" s="84"/>
      <c r="H29" s="84"/>
      <c r="I29" s="84"/>
      <c r="J29" s="84"/>
      <c r="K29" s="84"/>
      <c r="L29" s="84"/>
    </row>
    <row r="30" spans="1:12" s="6" customFormat="1" ht="20.100000000000001" customHeight="1" thickBot="1" x14ac:dyDescent="0.3">
      <c r="A30" s="10"/>
      <c r="B30" s="7"/>
      <c r="C30" s="7"/>
      <c r="D30" s="55"/>
      <c r="E30" s="54"/>
      <c r="F30" s="7"/>
      <c r="G30" s="7"/>
      <c r="H30" s="7"/>
      <c r="I30" s="7"/>
      <c r="J30" s="7"/>
      <c r="K30" s="7"/>
      <c r="L30" s="7"/>
    </row>
    <row r="31" spans="1:12" s="6" customFormat="1" ht="110.25" x14ac:dyDescent="0.25">
      <c r="A31" s="53" t="s">
        <v>32</v>
      </c>
      <c r="B31" s="52" t="s">
        <v>31</v>
      </c>
      <c r="C31" s="52" t="s">
        <v>30</v>
      </c>
      <c r="D31" s="49" t="s">
        <v>29</v>
      </c>
      <c r="E31" s="51" t="s">
        <v>28</v>
      </c>
      <c r="F31" s="50" t="s">
        <v>27</v>
      </c>
      <c r="G31" s="49" t="s">
        <v>26</v>
      </c>
      <c r="H31" s="49" t="s">
        <v>25</v>
      </c>
      <c r="I31" s="49" t="s">
        <v>24</v>
      </c>
      <c r="J31" s="49" t="s">
        <v>23</v>
      </c>
      <c r="K31" s="49" t="s">
        <v>22</v>
      </c>
      <c r="L31" s="48" t="s">
        <v>21</v>
      </c>
    </row>
    <row r="32" spans="1:12" s="6" customFormat="1" ht="18" customHeight="1" x14ac:dyDescent="0.25">
      <c r="A32" s="61">
        <v>1</v>
      </c>
      <c r="B32" s="62" t="s">
        <v>20</v>
      </c>
      <c r="C32" s="63"/>
      <c r="D32" s="64"/>
      <c r="E32" s="65"/>
      <c r="F32" s="66"/>
      <c r="G32" s="66"/>
      <c r="H32" s="66"/>
      <c r="I32" s="66"/>
      <c r="J32" s="67"/>
      <c r="K32" s="67"/>
      <c r="L32" s="68"/>
    </row>
    <row r="33" spans="1:12" s="6" customFormat="1" ht="31.5" x14ac:dyDescent="0.25">
      <c r="A33" s="46">
        <v>1.1000000000000001</v>
      </c>
      <c r="B33" s="73" t="s">
        <v>56</v>
      </c>
      <c r="C33" s="73" t="s">
        <v>19</v>
      </c>
      <c r="D33" s="74">
        <v>1</v>
      </c>
      <c r="E33" s="38">
        <v>31875</v>
      </c>
      <c r="F33" s="38">
        <v>0</v>
      </c>
      <c r="G33" s="38">
        <v>2000</v>
      </c>
      <c r="H33" s="33">
        <v>1</v>
      </c>
      <c r="I33" s="33">
        <v>1</v>
      </c>
      <c r="J33" s="32">
        <f>G33+F33+(D33*E33)</f>
        <v>33875</v>
      </c>
      <c r="K33" s="32">
        <f>J33*I33*H33</f>
        <v>33875</v>
      </c>
      <c r="L33" s="31"/>
    </row>
    <row r="34" spans="1:12" s="6" customFormat="1" ht="31.5" x14ac:dyDescent="0.25">
      <c r="A34" s="46">
        <v>1.2</v>
      </c>
      <c r="B34" s="73" t="s">
        <v>57</v>
      </c>
      <c r="C34" s="73" t="s">
        <v>43</v>
      </c>
      <c r="D34" s="74">
        <v>40</v>
      </c>
      <c r="E34" s="38">
        <v>31875</v>
      </c>
      <c r="F34" s="38">
        <v>0</v>
      </c>
      <c r="G34" s="38">
        <v>1000</v>
      </c>
      <c r="H34" s="33">
        <v>1</v>
      </c>
      <c r="I34" s="33">
        <v>1</v>
      </c>
      <c r="J34" s="32">
        <f t="shared" ref="J34:J40" si="2">G34+F34+(D34*E34)</f>
        <v>1276000</v>
      </c>
      <c r="K34" s="32">
        <f t="shared" ref="K34:K40" si="3">J34*I34*H34</f>
        <v>1276000</v>
      </c>
      <c r="L34" s="31"/>
    </row>
    <row r="35" spans="1:12" s="6" customFormat="1" ht="112.5" x14ac:dyDescent="0.25">
      <c r="A35" s="43">
        <v>2</v>
      </c>
      <c r="B35" s="62" t="s">
        <v>18</v>
      </c>
      <c r="C35" s="63" t="s">
        <v>7</v>
      </c>
      <c r="D35" s="76">
        <v>6</v>
      </c>
      <c r="E35" s="34">
        <v>31875</v>
      </c>
      <c r="F35" s="33"/>
      <c r="G35" s="33">
        <v>50000</v>
      </c>
      <c r="H35" s="33">
        <v>1</v>
      </c>
      <c r="I35" s="33">
        <v>1</v>
      </c>
      <c r="J35" s="32">
        <f t="shared" si="2"/>
        <v>241250</v>
      </c>
      <c r="K35" s="32">
        <f t="shared" si="3"/>
        <v>241250</v>
      </c>
      <c r="L35" s="80" t="s">
        <v>49</v>
      </c>
    </row>
    <row r="36" spans="1:12" s="6" customFormat="1" ht="18" customHeight="1" x14ac:dyDescent="0.25">
      <c r="A36" s="44"/>
      <c r="B36" s="63"/>
      <c r="C36" s="63" t="s">
        <v>17</v>
      </c>
      <c r="D36" s="76">
        <v>1.5</v>
      </c>
      <c r="E36" s="34">
        <v>31875</v>
      </c>
      <c r="F36" s="33"/>
      <c r="G36" s="33">
        <v>15000</v>
      </c>
      <c r="H36" s="33">
        <v>1</v>
      </c>
      <c r="I36" s="33">
        <v>1</v>
      </c>
      <c r="J36" s="32">
        <f t="shared" si="2"/>
        <v>62812.5</v>
      </c>
      <c r="K36" s="32">
        <f t="shared" si="3"/>
        <v>62812.5</v>
      </c>
      <c r="L36" s="31"/>
    </row>
    <row r="37" spans="1:12" s="6" customFormat="1" ht="18" customHeight="1" x14ac:dyDescent="0.25">
      <c r="A37" s="44"/>
      <c r="B37" s="63"/>
      <c r="C37" s="63" t="s">
        <v>35</v>
      </c>
      <c r="D37" s="77"/>
      <c r="E37" s="34"/>
      <c r="F37" s="33"/>
      <c r="G37" s="33"/>
      <c r="H37" s="33">
        <v>1</v>
      </c>
      <c r="I37" s="33"/>
      <c r="J37" s="32">
        <f t="shared" si="2"/>
        <v>0</v>
      </c>
      <c r="K37" s="32">
        <f t="shared" si="3"/>
        <v>0</v>
      </c>
      <c r="L37" s="31"/>
    </row>
    <row r="38" spans="1:12" s="6" customFormat="1" ht="31.5" x14ac:dyDescent="0.25">
      <c r="A38" s="43">
        <v>3</v>
      </c>
      <c r="B38" s="42" t="s">
        <v>15</v>
      </c>
      <c r="C38" s="36"/>
      <c r="D38" s="35"/>
      <c r="E38" s="34"/>
      <c r="F38" s="33"/>
      <c r="G38" s="33"/>
      <c r="H38" s="33">
        <v>1</v>
      </c>
      <c r="I38" s="33"/>
      <c r="J38" s="32">
        <f t="shared" si="2"/>
        <v>0</v>
      </c>
      <c r="K38" s="32">
        <f t="shared" si="3"/>
        <v>0</v>
      </c>
      <c r="L38" s="31"/>
    </row>
    <row r="39" spans="1:12" s="6" customFormat="1" ht="18" customHeight="1" x14ac:dyDescent="0.25">
      <c r="A39" s="45" t="s">
        <v>14</v>
      </c>
      <c r="B39" s="36" t="s">
        <v>13</v>
      </c>
      <c r="C39" s="36"/>
      <c r="D39" s="35"/>
      <c r="E39" s="34"/>
      <c r="F39" s="33"/>
      <c r="G39" s="33"/>
      <c r="H39" s="33">
        <v>1</v>
      </c>
      <c r="I39" s="33"/>
      <c r="J39" s="32">
        <f t="shared" si="2"/>
        <v>0</v>
      </c>
      <c r="K39" s="32">
        <f t="shared" si="3"/>
        <v>0</v>
      </c>
      <c r="L39" s="31"/>
    </row>
    <row r="40" spans="1:12" s="6" customFormat="1" ht="18" customHeight="1" x14ac:dyDescent="0.25">
      <c r="A40" s="45" t="s">
        <v>12</v>
      </c>
      <c r="B40" s="36" t="s">
        <v>11</v>
      </c>
      <c r="C40" s="36"/>
      <c r="D40" s="35"/>
      <c r="E40" s="34"/>
      <c r="F40" s="33"/>
      <c r="G40" s="33"/>
      <c r="H40" s="33">
        <v>1</v>
      </c>
      <c r="I40" s="33"/>
      <c r="J40" s="32">
        <f t="shared" si="2"/>
        <v>0</v>
      </c>
      <c r="K40" s="32">
        <f t="shared" si="3"/>
        <v>0</v>
      </c>
      <c r="L40" s="31"/>
    </row>
    <row r="41" spans="1:12" s="6" customFormat="1" ht="64.5" customHeight="1" x14ac:dyDescent="0.25">
      <c r="A41" s="44">
        <v>4</v>
      </c>
      <c r="B41" s="36" t="s">
        <v>10</v>
      </c>
      <c r="C41" s="36"/>
      <c r="D41" s="35"/>
      <c r="E41" s="34"/>
      <c r="F41" s="33"/>
      <c r="G41" s="33"/>
      <c r="H41" s="33"/>
      <c r="I41" s="33"/>
      <c r="J41" s="32"/>
      <c r="K41" s="32"/>
      <c r="L41" s="31"/>
    </row>
    <row r="42" spans="1:12" s="6" customFormat="1" ht="18" customHeight="1" x14ac:dyDescent="0.25">
      <c r="A42" s="44">
        <v>5</v>
      </c>
      <c r="B42" s="36" t="s">
        <v>9</v>
      </c>
      <c r="C42" s="36"/>
      <c r="D42" s="35"/>
      <c r="E42" s="34"/>
      <c r="F42" s="33"/>
      <c r="G42" s="33"/>
      <c r="H42" s="33">
        <v>1</v>
      </c>
      <c r="I42" s="33"/>
      <c r="J42" s="32">
        <f>G42+F42+(D42*E42)</f>
        <v>0</v>
      </c>
      <c r="K42" s="32">
        <f>J42*I42*H42</f>
        <v>0</v>
      </c>
      <c r="L42" s="31"/>
    </row>
    <row r="43" spans="1:12" s="6" customFormat="1" ht="15.75" x14ac:dyDescent="0.25">
      <c r="A43" s="44">
        <v>6</v>
      </c>
      <c r="B43" s="42" t="s">
        <v>8</v>
      </c>
      <c r="C43" s="36" t="s">
        <v>7</v>
      </c>
      <c r="D43" s="69">
        <v>3</v>
      </c>
      <c r="E43" s="70">
        <v>31875</v>
      </c>
      <c r="F43" s="70"/>
      <c r="G43" s="70">
        <v>50000</v>
      </c>
      <c r="H43" s="33">
        <v>1</v>
      </c>
      <c r="I43" s="33">
        <v>1</v>
      </c>
      <c r="J43" s="32">
        <f>G43+F43+(D43*E43)</f>
        <v>145625</v>
      </c>
      <c r="K43" s="32">
        <f>J43*I43*H43</f>
        <v>145625</v>
      </c>
      <c r="L43" s="31"/>
    </row>
    <row r="44" spans="1:12" s="6" customFormat="1" ht="18" customHeight="1" x14ac:dyDescent="0.25">
      <c r="A44" s="41"/>
      <c r="B44" s="36"/>
      <c r="C44" s="36" t="s">
        <v>6</v>
      </c>
      <c r="D44" s="71">
        <v>1.5</v>
      </c>
      <c r="E44" s="72">
        <v>31875</v>
      </c>
      <c r="F44" s="72"/>
      <c r="G44" s="72">
        <v>15000</v>
      </c>
      <c r="H44" s="33">
        <v>1</v>
      </c>
      <c r="I44" s="33">
        <v>1</v>
      </c>
      <c r="J44" s="32">
        <f>G44+F44+(D44*E44)</f>
        <v>62812.5</v>
      </c>
      <c r="K44" s="32">
        <f>J44*I44*H44</f>
        <v>62812.5</v>
      </c>
      <c r="L44" s="31"/>
    </row>
    <row r="45" spans="1:12" s="6" customFormat="1" ht="18" customHeight="1" x14ac:dyDescent="0.25">
      <c r="A45" s="41"/>
      <c r="B45" s="36"/>
      <c r="C45" s="36" t="s">
        <v>35</v>
      </c>
      <c r="D45" s="35"/>
      <c r="E45" s="34"/>
      <c r="F45" s="33"/>
      <c r="G45" s="33"/>
      <c r="H45" s="33">
        <v>1</v>
      </c>
      <c r="I45" s="33"/>
      <c r="J45" s="32">
        <f>G45+F45+(D45*E45)</f>
        <v>0</v>
      </c>
      <c r="K45" s="32">
        <f>J45*I45*H45</f>
        <v>0</v>
      </c>
      <c r="L45" s="31"/>
    </row>
    <row r="46" spans="1:12" s="6" customFormat="1" ht="18" customHeight="1" x14ac:dyDescent="0.25">
      <c r="A46" s="37"/>
      <c r="B46" s="36"/>
      <c r="C46" s="36" t="s">
        <v>4</v>
      </c>
      <c r="D46" s="35"/>
      <c r="E46" s="34"/>
      <c r="F46" s="33"/>
      <c r="G46" s="33"/>
      <c r="H46" s="33">
        <v>1</v>
      </c>
      <c r="I46" s="33"/>
      <c r="J46" s="32">
        <f>G46+F46+(D46*E46)</f>
        <v>0</v>
      </c>
      <c r="K46" s="32">
        <f>J46*I46*H46</f>
        <v>0</v>
      </c>
      <c r="L46" s="31"/>
    </row>
    <row r="47" spans="1:12" s="6" customFormat="1" ht="19.5" customHeight="1" thickBot="1" x14ac:dyDescent="0.3">
      <c r="A47" s="30"/>
      <c r="B47" s="91" t="s">
        <v>3</v>
      </c>
      <c r="C47" s="92"/>
      <c r="D47" s="29"/>
      <c r="E47" s="27"/>
      <c r="F47" s="27">
        <f>SUM(F32:F44)</f>
        <v>0</v>
      </c>
      <c r="G47" s="27">
        <f>SUM(G32:G44)</f>
        <v>133000</v>
      </c>
      <c r="H47" s="28"/>
      <c r="I47" s="27"/>
      <c r="J47" s="26">
        <f>SUM(J32:J46)</f>
        <v>1822375</v>
      </c>
      <c r="K47" s="26">
        <f>SUM(K32:K46)</f>
        <v>1822375</v>
      </c>
      <c r="L47" s="25"/>
    </row>
    <row r="48" spans="1:12" s="6" customFormat="1" ht="1.5" customHeight="1" x14ac:dyDescent="0.25">
      <c r="A48" s="24"/>
      <c r="B48" s="23"/>
      <c r="C48" s="23"/>
      <c r="D48" s="22"/>
      <c r="E48" s="20"/>
      <c r="F48" s="20"/>
      <c r="G48" s="20"/>
      <c r="H48" s="21"/>
      <c r="I48" s="20"/>
      <c r="J48" s="20"/>
      <c r="K48" s="20"/>
      <c r="L48" s="20"/>
    </row>
    <row r="49" spans="1:12" s="6" customFormat="1" ht="19.5" customHeight="1" x14ac:dyDescent="0.25">
      <c r="A49" s="24"/>
      <c r="B49" s="23"/>
      <c r="C49" s="23"/>
      <c r="D49" s="22"/>
      <c r="E49" s="20"/>
      <c r="F49" s="20"/>
      <c r="G49" s="20"/>
      <c r="H49" s="21"/>
      <c r="I49" s="20"/>
      <c r="J49" s="20"/>
      <c r="K49" s="20"/>
      <c r="L49" s="20"/>
    </row>
    <row r="50" spans="1:12" s="6" customFormat="1" ht="19.5" customHeight="1" x14ac:dyDescent="0.25">
      <c r="A50" s="24"/>
      <c r="B50" s="23"/>
      <c r="C50" s="23"/>
      <c r="D50" s="22"/>
      <c r="E50" s="20"/>
      <c r="F50" s="20"/>
      <c r="G50" s="20"/>
      <c r="H50" s="21"/>
      <c r="I50" s="20"/>
      <c r="J50" s="20"/>
      <c r="K50" s="20"/>
      <c r="L50" s="20"/>
    </row>
    <row r="51" spans="1:12" s="6" customFormat="1" ht="19.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29.25" customHeight="1" x14ac:dyDescent="0.25">
      <c r="A61" s="19" t="s">
        <v>2</v>
      </c>
      <c r="B61" s="84" t="s">
        <v>1</v>
      </c>
      <c r="C61" s="84"/>
      <c r="D61" s="84"/>
      <c r="E61" s="84"/>
      <c r="F61" s="84"/>
      <c r="G61" s="84"/>
      <c r="H61" s="84"/>
      <c r="I61" s="84"/>
      <c r="J61" s="84"/>
      <c r="K61" s="84"/>
      <c r="L61" s="84"/>
    </row>
    <row r="62" spans="1:12" s="11" customFormat="1" ht="15.75" x14ac:dyDescent="0.25">
      <c r="A62" s="13"/>
      <c r="B62" s="13"/>
      <c r="C62" s="13"/>
      <c r="D62" s="13"/>
      <c r="E62" s="13"/>
      <c r="F62" s="13"/>
      <c r="G62" s="13"/>
      <c r="H62" s="13"/>
      <c r="I62" s="13"/>
      <c r="J62" s="13"/>
      <c r="K62" s="13"/>
      <c r="L62" s="13"/>
    </row>
    <row r="63" spans="1:12" s="11" customFormat="1" ht="15.75" x14ac:dyDescent="0.25">
      <c r="A63" s="13"/>
      <c r="B63" s="13"/>
      <c r="C63" s="13"/>
      <c r="D63" s="13"/>
      <c r="E63" s="13"/>
      <c r="F63" s="13"/>
      <c r="G63" s="13"/>
      <c r="H63" s="13"/>
      <c r="I63" s="13"/>
      <c r="J63" s="13"/>
      <c r="K63" s="13"/>
      <c r="L63" s="13"/>
    </row>
    <row r="64" spans="1:12" s="11" customFormat="1" ht="15.75" x14ac:dyDescent="0.25">
      <c r="A64" s="13"/>
      <c r="B64" s="13"/>
      <c r="C64" s="13"/>
      <c r="D64" s="13"/>
      <c r="E64" s="13"/>
      <c r="F64" s="13"/>
      <c r="G64" s="13"/>
      <c r="H64" s="13"/>
      <c r="I64" s="13"/>
      <c r="J64" s="13"/>
      <c r="K64" s="13"/>
      <c r="L64" s="13"/>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8"/>
      <c r="L79" s="18"/>
    </row>
    <row r="80" spans="1:12" s="11" customFormat="1" ht="15.75" x14ac:dyDescent="0.25">
      <c r="A80" s="13"/>
      <c r="B80" s="13"/>
      <c r="C80" s="13"/>
      <c r="D80" s="13"/>
      <c r="E80" s="13"/>
      <c r="F80" s="13"/>
      <c r="G80" s="13"/>
      <c r="H80" s="13"/>
      <c r="I80" s="13"/>
      <c r="J80" s="13"/>
      <c r="K80" s="18"/>
      <c r="L80" s="18"/>
    </row>
    <row r="81" spans="1:12" s="11" customFormat="1" ht="15.75" x14ac:dyDescent="0.25">
      <c r="A81" s="13"/>
      <c r="B81" s="13"/>
      <c r="C81" s="13"/>
      <c r="D81" s="13"/>
      <c r="E81" s="13"/>
      <c r="F81" s="13"/>
      <c r="G81" s="13"/>
      <c r="H81" s="13"/>
      <c r="I81" s="13"/>
      <c r="J81" s="13"/>
      <c r="K81" s="18"/>
      <c r="L81" s="18"/>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6"/>
      <c r="L88" s="16"/>
    </row>
    <row r="89" spans="1:12" s="11" customFormat="1" ht="15.75" x14ac:dyDescent="0.25">
      <c r="A89" s="13"/>
      <c r="B89" s="13"/>
      <c r="C89" s="13"/>
      <c r="D89" s="13"/>
      <c r="E89" s="13"/>
      <c r="F89" s="13"/>
      <c r="G89" s="13"/>
      <c r="H89" s="13"/>
      <c r="I89" s="13"/>
      <c r="J89" s="13"/>
      <c r="K89" s="17">
        <f>$K$27</f>
        <v>1822375</v>
      </c>
      <c r="L89" s="16"/>
    </row>
    <row r="90" spans="1:12" s="11" customFormat="1" ht="15.75" x14ac:dyDescent="0.25">
      <c r="A90" s="13"/>
      <c r="B90" s="13"/>
      <c r="C90" s="13"/>
      <c r="D90" s="13"/>
      <c r="E90" s="13"/>
      <c r="F90" s="13"/>
      <c r="G90" s="13"/>
      <c r="H90" s="13"/>
      <c r="I90" s="13"/>
      <c r="J90" s="13"/>
      <c r="K90" s="17">
        <f>$K$47</f>
        <v>1822375</v>
      </c>
      <c r="L90" s="15"/>
    </row>
    <row r="91" spans="1:12" s="11" customFormat="1" ht="15.75" x14ac:dyDescent="0.25">
      <c r="A91" s="13"/>
      <c r="B91" s="13"/>
      <c r="C91" s="13"/>
      <c r="D91" s="13"/>
      <c r="E91" s="13"/>
      <c r="F91" s="13"/>
      <c r="G91" s="13"/>
      <c r="H91" s="13"/>
      <c r="I91" s="13"/>
      <c r="J91" s="13"/>
      <c r="K91" s="17">
        <f>K89-K90</f>
        <v>0</v>
      </c>
      <c r="L91" s="15">
        <f>K91/K89*100%</f>
        <v>0</v>
      </c>
    </row>
    <row r="92" spans="1:12" s="11" customFormat="1" ht="15.75" x14ac:dyDescent="0.25">
      <c r="A92" s="13"/>
      <c r="B92" s="13"/>
      <c r="C92" s="13"/>
      <c r="D92" s="13"/>
      <c r="E92" s="13"/>
      <c r="F92" s="13"/>
      <c r="G92" s="13"/>
      <c r="H92" s="13"/>
      <c r="I92" s="13"/>
      <c r="J92" s="13"/>
      <c r="K92" s="16"/>
      <c r="L92" s="15">
        <f>K90/K89*100%</f>
        <v>1</v>
      </c>
    </row>
    <row r="93" spans="1:12" s="11" customFormat="1" ht="15.75" x14ac:dyDescent="0.25">
      <c r="A93" s="13"/>
      <c r="B93" s="14" t="s">
        <v>0</v>
      </c>
      <c r="C93" s="13"/>
      <c r="D93" s="13"/>
      <c r="E93" s="13"/>
      <c r="F93" s="13"/>
      <c r="G93" s="13"/>
      <c r="H93" s="13"/>
      <c r="I93" s="13"/>
      <c r="J93" s="13"/>
      <c r="K93" s="12"/>
      <c r="L93" s="12"/>
    </row>
    <row r="94" spans="1:12" s="6" customFormat="1" ht="20.100000000000001" customHeight="1" x14ac:dyDescent="0.25">
      <c r="A94" s="10"/>
      <c r="B94" s="9"/>
      <c r="C94" s="8"/>
      <c r="D94" s="8"/>
      <c r="E94" s="8"/>
      <c r="F94" s="8"/>
      <c r="G94" s="7"/>
      <c r="H94" s="7"/>
      <c r="I94" s="7"/>
      <c r="J94" s="7"/>
      <c r="K94" s="7"/>
      <c r="L94" s="7"/>
    </row>
  </sheetData>
  <sheetProtection selectLockedCells="1" selectUnlockedCells="1"/>
  <mergeCells count="12">
    <mergeCell ref="B61:L61"/>
    <mergeCell ref="B1:K1"/>
    <mergeCell ref="B2:K2"/>
    <mergeCell ref="B3:K3"/>
    <mergeCell ref="B5:C6"/>
    <mergeCell ref="I5:K6"/>
    <mergeCell ref="B7:K7"/>
    <mergeCell ref="B8:K8"/>
    <mergeCell ref="B9:K9"/>
    <mergeCell ref="B27:C27"/>
    <mergeCell ref="B29:L29"/>
    <mergeCell ref="B47:C47"/>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70" zoomScaleNormal="100" zoomScaleSheetLayoutView="90" workbookViewId="0">
      <selection activeCell="I50" sqref="I50"/>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52</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47.25" x14ac:dyDescent="0.25">
      <c r="A13" s="46">
        <v>1.1000000000000001</v>
      </c>
      <c r="B13" s="73" t="s">
        <v>53</v>
      </c>
      <c r="C13" s="73" t="s">
        <v>19</v>
      </c>
      <c r="D13" s="74">
        <v>1</v>
      </c>
      <c r="E13" s="38">
        <v>31875</v>
      </c>
      <c r="F13" s="38">
        <v>0</v>
      </c>
      <c r="G13" s="38">
        <v>2000</v>
      </c>
      <c r="H13" s="33">
        <v>1</v>
      </c>
      <c r="I13" s="33">
        <v>1</v>
      </c>
      <c r="J13" s="32">
        <f>G13+F13+(D13*E13)</f>
        <v>33875</v>
      </c>
      <c r="K13" s="32">
        <f>J13*I13*H13</f>
        <v>33875</v>
      </c>
      <c r="L13" s="31"/>
    </row>
    <row r="14" spans="1:12" s="6" customFormat="1" ht="63" x14ac:dyDescent="0.25">
      <c r="A14" s="46">
        <v>1.2</v>
      </c>
      <c r="B14" s="73" t="s">
        <v>54</v>
      </c>
      <c r="C14" s="75" t="s">
        <v>19</v>
      </c>
      <c r="D14" s="74">
        <v>3</v>
      </c>
      <c r="E14" s="38">
        <v>31875</v>
      </c>
      <c r="F14" s="38">
        <v>0</v>
      </c>
      <c r="G14" s="38">
        <v>2000</v>
      </c>
      <c r="H14" s="33">
        <v>1</v>
      </c>
      <c r="I14" s="33">
        <v>1</v>
      </c>
      <c r="J14" s="32">
        <f>G14+F14+(D14*E14)</f>
        <v>97625</v>
      </c>
      <c r="K14" s="32">
        <f>J14*I14*H14</f>
        <v>97625</v>
      </c>
      <c r="L14" s="31"/>
    </row>
    <row r="15" spans="1:12" s="6" customFormat="1" ht="15.75" x14ac:dyDescent="0.25">
      <c r="A15" s="43">
        <v>2</v>
      </c>
      <c r="B15" s="62" t="s">
        <v>18</v>
      </c>
      <c r="C15" s="63" t="s">
        <v>7</v>
      </c>
      <c r="D15" s="76">
        <v>1.5</v>
      </c>
      <c r="E15" s="34">
        <v>31875</v>
      </c>
      <c r="F15" s="33"/>
      <c r="G15" s="33">
        <v>50000</v>
      </c>
      <c r="H15" s="33">
        <v>1</v>
      </c>
      <c r="I15" s="33">
        <v>1</v>
      </c>
      <c r="J15" s="32">
        <f t="shared" ref="J15:J20" si="0">G15+F15+(D15*E15)</f>
        <v>97812.5</v>
      </c>
      <c r="K15" s="32">
        <f t="shared" ref="K15:K20" si="1">J15*I15*H15</f>
        <v>97812.5</v>
      </c>
      <c r="L15" s="80"/>
    </row>
    <row r="16" spans="1:12" s="6" customFormat="1" ht="18" customHeight="1" x14ac:dyDescent="0.25">
      <c r="A16" s="44"/>
      <c r="B16" s="63"/>
      <c r="C16" s="63" t="s">
        <v>17</v>
      </c>
      <c r="D16" s="76">
        <v>1.5</v>
      </c>
      <c r="E16" s="34">
        <v>31875</v>
      </c>
      <c r="F16" s="33"/>
      <c r="G16" s="33">
        <v>15000</v>
      </c>
      <c r="H16" s="33">
        <v>1</v>
      </c>
      <c r="I16" s="33">
        <v>1</v>
      </c>
      <c r="J16" s="32">
        <f t="shared" si="0"/>
        <v>62812.5</v>
      </c>
      <c r="K16" s="32">
        <f t="shared" si="1"/>
        <v>62812.5</v>
      </c>
      <c r="L16" s="31"/>
    </row>
    <row r="17" spans="1:12" s="6" customFormat="1" ht="18" customHeight="1" x14ac:dyDescent="0.25">
      <c r="A17" s="44"/>
      <c r="B17" s="63"/>
      <c r="C17" s="63" t="s">
        <v>35</v>
      </c>
      <c r="D17" s="77"/>
      <c r="E17" s="34"/>
      <c r="F17" s="33"/>
      <c r="G17" s="33"/>
      <c r="H17" s="33">
        <v>1</v>
      </c>
      <c r="I17" s="33"/>
      <c r="J17" s="32">
        <f t="shared" si="0"/>
        <v>0</v>
      </c>
      <c r="K17" s="32">
        <f t="shared" si="1"/>
        <v>0</v>
      </c>
      <c r="L17" s="31"/>
    </row>
    <row r="18" spans="1:12" s="6" customFormat="1" ht="31.5" x14ac:dyDescent="0.25">
      <c r="A18" s="43">
        <v>3</v>
      </c>
      <c r="B18" s="42" t="s">
        <v>15</v>
      </c>
      <c r="C18" s="36"/>
      <c r="D18" s="35"/>
      <c r="E18" s="34"/>
      <c r="F18" s="33"/>
      <c r="G18" s="33"/>
      <c r="H18" s="33">
        <v>1</v>
      </c>
      <c r="I18" s="33"/>
      <c r="J18" s="32">
        <f t="shared" si="0"/>
        <v>0</v>
      </c>
      <c r="K18" s="32">
        <f t="shared" si="1"/>
        <v>0</v>
      </c>
      <c r="L18" s="31"/>
    </row>
    <row r="19" spans="1:12" s="6" customFormat="1" ht="18" customHeight="1" x14ac:dyDescent="0.25">
      <c r="A19" s="45" t="s">
        <v>14</v>
      </c>
      <c r="B19" s="36" t="s">
        <v>13</v>
      </c>
      <c r="C19" s="36"/>
      <c r="D19" s="35"/>
      <c r="E19" s="34"/>
      <c r="F19" s="33"/>
      <c r="G19" s="33"/>
      <c r="H19" s="33">
        <v>1</v>
      </c>
      <c r="I19" s="33"/>
      <c r="J19" s="32">
        <f t="shared" si="0"/>
        <v>0</v>
      </c>
      <c r="K19" s="32">
        <f t="shared" si="1"/>
        <v>0</v>
      </c>
      <c r="L19" s="31"/>
    </row>
    <row r="20" spans="1:12" s="6" customFormat="1" ht="18" customHeight="1" x14ac:dyDescent="0.25">
      <c r="A20" s="45" t="s">
        <v>12</v>
      </c>
      <c r="B20" s="36" t="s">
        <v>11</v>
      </c>
      <c r="C20" s="36"/>
      <c r="D20" s="35"/>
      <c r="E20" s="34"/>
      <c r="F20" s="33"/>
      <c r="G20" s="33"/>
      <c r="H20" s="33">
        <v>1</v>
      </c>
      <c r="I20" s="33"/>
      <c r="J20" s="32">
        <f t="shared" si="0"/>
        <v>0</v>
      </c>
      <c r="K20" s="32">
        <f t="shared" si="1"/>
        <v>0</v>
      </c>
      <c r="L20" s="31"/>
    </row>
    <row r="21" spans="1:12" s="6" customFormat="1" ht="64.5" customHeight="1" x14ac:dyDescent="0.25">
      <c r="A21" s="44">
        <v>4</v>
      </c>
      <c r="B21" s="36" t="s">
        <v>10</v>
      </c>
      <c r="C21" s="36"/>
      <c r="D21" s="35"/>
      <c r="E21" s="34"/>
      <c r="F21" s="33"/>
      <c r="G21" s="33"/>
      <c r="H21" s="33"/>
      <c r="I21" s="33"/>
      <c r="J21" s="32"/>
      <c r="K21" s="32"/>
      <c r="L21" s="31"/>
    </row>
    <row r="22" spans="1:12" s="6" customFormat="1" ht="18" customHeight="1" x14ac:dyDescent="0.25">
      <c r="A22" s="44">
        <v>5</v>
      </c>
      <c r="B22" s="36" t="s">
        <v>9</v>
      </c>
      <c r="C22" s="36"/>
      <c r="D22" s="35"/>
      <c r="E22" s="34"/>
      <c r="F22" s="33"/>
      <c r="G22" s="33"/>
      <c r="H22" s="33">
        <v>1</v>
      </c>
      <c r="I22" s="33"/>
      <c r="J22" s="32">
        <f>G22+F22+(D22*E22)</f>
        <v>0</v>
      </c>
      <c r="K22" s="32">
        <f>J22*I22*H22</f>
        <v>0</v>
      </c>
      <c r="L22" s="31"/>
    </row>
    <row r="23" spans="1:12" s="6" customFormat="1" ht="15.75" x14ac:dyDescent="0.25">
      <c r="A23" s="44">
        <v>6</v>
      </c>
      <c r="B23" s="42" t="s">
        <v>8</v>
      </c>
      <c r="C23" s="36" t="s">
        <v>7</v>
      </c>
      <c r="D23" s="69">
        <v>3</v>
      </c>
      <c r="E23" s="70">
        <v>31875</v>
      </c>
      <c r="F23" s="70"/>
      <c r="G23" s="70">
        <v>50000</v>
      </c>
      <c r="H23" s="33">
        <v>1</v>
      </c>
      <c r="I23" s="33">
        <v>1</v>
      </c>
      <c r="J23" s="32">
        <f>G23+F23+(D23*E23)</f>
        <v>145625</v>
      </c>
      <c r="K23" s="32">
        <f>J23*I23*H23</f>
        <v>145625</v>
      </c>
      <c r="L23" s="31"/>
    </row>
    <row r="24" spans="1:12" s="6" customFormat="1" ht="18" customHeight="1" x14ac:dyDescent="0.25">
      <c r="A24" s="41"/>
      <c r="B24" s="36"/>
      <c r="C24" s="36" t="s">
        <v>6</v>
      </c>
      <c r="D24" s="71">
        <v>1.5</v>
      </c>
      <c r="E24" s="72">
        <v>31875</v>
      </c>
      <c r="F24" s="72"/>
      <c r="G24" s="72">
        <v>15000</v>
      </c>
      <c r="H24" s="33">
        <v>1</v>
      </c>
      <c r="I24" s="33">
        <v>1</v>
      </c>
      <c r="J24" s="32">
        <f>G24+F24+(D24*E24)</f>
        <v>62812.5</v>
      </c>
      <c r="K24" s="32">
        <f>J24*I24*H24</f>
        <v>62812.5</v>
      </c>
      <c r="L24" s="31"/>
    </row>
    <row r="25" spans="1:12" s="6" customFormat="1" ht="18" customHeight="1" x14ac:dyDescent="0.25">
      <c r="A25" s="41"/>
      <c r="B25" s="36"/>
      <c r="C25" s="36" t="s">
        <v>35</v>
      </c>
      <c r="D25" s="35"/>
      <c r="E25" s="34"/>
      <c r="F25" s="33"/>
      <c r="G25" s="33"/>
      <c r="H25" s="33">
        <v>1</v>
      </c>
      <c r="I25" s="33"/>
      <c r="J25" s="32">
        <f>G25+F25+(D25*E25)</f>
        <v>0</v>
      </c>
      <c r="K25" s="32">
        <f>J25*I25*H25</f>
        <v>0</v>
      </c>
      <c r="L25" s="31"/>
    </row>
    <row r="26" spans="1:12" s="6" customFormat="1" ht="18" customHeight="1" x14ac:dyDescent="0.25">
      <c r="A26" s="37"/>
      <c r="B26" s="36"/>
      <c r="C26" s="36" t="s">
        <v>4</v>
      </c>
      <c r="D26" s="35"/>
      <c r="E26" s="34"/>
      <c r="F26" s="33"/>
      <c r="G26" s="33"/>
      <c r="H26" s="33">
        <v>1</v>
      </c>
      <c r="I26" s="33"/>
      <c r="J26" s="32">
        <f>G26+F26+(D26*E26)</f>
        <v>0</v>
      </c>
      <c r="K26" s="32">
        <f>J26*I26*H26</f>
        <v>0</v>
      </c>
      <c r="L26" s="31"/>
    </row>
    <row r="27" spans="1:12" s="6" customFormat="1" ht="20.100000000000001" customHeight="1" thickBot="1" x14ac:dyDescent="0.3">
      <c r="A27" s="30"/>
      <c r="B27" s="91" t="s">
        <v>3</v>
      </c>
      <c r="C27" s="92"/>
      <c r="D27" s="29"/>
      <c r="E27" s="27"/>
      <c r="F27" s="27">
        <f>SUM(F12:F21)</f>
        <v>0</v>
      </c>
      <c r="G27" s="27">
        <f>SUM(G12:G21)</f>
        <v>69000</v>
      </c>
      <c r="H27" s="28"/>
      <c r="I27" s="27"/>
      <c r="J27" s="26">
        <f>SUM(J12:J26)</f>
        <v>500562.5</v>
      </c>
      <c r="K27" s="26">
        <f>SUM(K12:K26)</f>
        <v>500562.5</v>
      </c>
      <c r="L27" s="25"/>
    </row>
    <row r="28" spans="1:12" s="6" customFormat="1" ht="20.100000000000001" customHeight="1" x14ac:dyDescent="0.25">
      <c r="A28" s="24"/>
      <c r="B28" s="23"/>
      <c r="C28" s="23"/>
      <c r="D28" s="22"/>
      <c r="E28" s="20"/>
      <c r="F28" s="20"/>
      <c r="G28" s="20"/>
      <c r="H28" s="21"/>
      <c r="I28" s="20"/>
      <c r="J28" s="20"/>
      <c r="K28" s="20"/>
      <c r="L28" s="20"/>
    </row>
    <row r="29" spans="1:12" s="6" customFormat="1" ht="27.75" customHeight="1" x14ac:dyDescent="0.25">
      <c r="A29" s="19" t="s">
        <v>34</v>
      </c>
      <c r="B29" s="84" t="s">
        <v>33</v>
      </c>
      <c r="C29" s="84"/>
      <c r="D29" s="84"/>
      <c r="E29" s="84"/>
      <c r="F29" s="84"/>
      <c r="G29" s="84"/>
      <c r="H29" s="84"/>
      <c r="I29" s="84"/>
      <c r="J29" s="84"/>
      <c r="K29" s="84"/>
      <c r="L29" s="84"/>
    </row>
    <row r="30" spans="1:12" s="6" customFormat="1" ht="20.100000000000001" customHeight="1" thickBot="1" x14ac:dyDescent="0.3">
      <c r="A30" s="10"/>
      <c r="B30" s="7"/>
      <c r="C30" s="7"/>
      <c r="D30" s="55"/>
      <c r="E30" s="54"/>
      <c r="F30" s="7"/>
      <c r="G30" s="7"/>
      <c r="H30" s="7"/>
      <c r="I30" s="7"/>
      <c r="J30" s="7"/>
      <c r="K30" s="7"/>
      <c r="L30" s="7"/>
    </row>
    <row r="31" spans="1:12" s="6" customFormat="1" ht="110.25" x14ac:dyDescent="0.25">
      <c r="A31" s="53" t="s">
        <v>32</v>
      </c>
      <c r="B31" s="52" t="s">
        <v>31</v>
      </c>
      <c r="C31" s="52" t="s">
        <v>30</v>
      </c>
      <c r="D31" s="49" t="s">
        <v>29</v>
      </c>
      <c r="E31" s="51" t="s">
        <v>28</v>
      </c>
      <c r="F31" s="50" t="s">
        <v>27</v>
      </c>
      <c r="G31" s="49" t="s">
        <v>26</v>
      </c>
      <c r="H31" s="49" t="s">
        <v>25</v>
      </c>
      <c r="I31" s="49" t="s">
        <v>24</v>
      </c>
      <c r="J31" s="49" t="s">
        <v>23</v>
      </c>
      <c r="K31" s="49" t="s">
        <v>22</v>
      </c>
      <c r="L31" s="48" t="s">
        <v>21</v>
      </c>
    </row>
    <row r="32" spans="1:12" s="6" customFormat="1" ht="18" customHeight="1" x14ac:dyDescent="0.25">
      <c r="A32" s="61">
        <v>1</v>
      </c>
      <c r="B32" s="62" t="s">
        <v>20</v>
      </c>
      <c r="C32" s="63"/>
      <c r="D32" s="64"/>
      <c r="E32" s="65"/>
      <c r="F32" s="66"/>
      <c r="G32" s="66"/>
      <c r="H32" s="66"/>
      <c r="I32" s="66"/>
      <c r="J32" s="67"/>
      <c r="K32" s="67"/>
      <c r="L32" s="68"/>
    </row>
    <row r="33" spans="1:12" s="6" customFormat="1" ht="47.25" x14ac:dyDescent="0.25">
      <c r="A33" s="46">
        <v>1.1000000000000001</v>
      </c>
      <c r="B33" s="73" t="s">
        <v>53</v>
      </c>
      <c r="C33" s="73" t="s">
        <v>19</v>
      </c>
      <c r="D33" s="74">
        <v>1</v>
      </c>
      <c r="E33" s="38">
        <v>31875</v>
      </c>
      <c r="F33" s="38">
        <v>0</v>
      </c>
      <c r="G33" s="38">
        <v>2000</v>
      </c>
      <c r="H33" s="33">
        <v>1</v>
      </c>
      <c r="I33" s="33">
        <v>1</v>
      </c>
      <c r="J33" s="32">
        <f>G33+F33+(D33*E33)</f>
        <v>33875</v>
      </c>
      <c r="K33" s="32">
        <f>J33*I33*H33</f>
        <v>33875</v>
      </c>
      <c r="L33" s="31"/>
    </row>
    <row r="34" spans="1:12" s="6" customFormat="1" ht="63" x14ac:dyDescent="0.25">
      <c r="A34" s="46">
        <v>1.2</v>
      </c>
      <c r="B34" s="73" t="s">
        <v>54</v>
      </c>
      <c r="C34" s="75" t="s">
        <v>19</v>
      </c>
      <c r="D34" s="74">
        <v>3</v>
      </c>
      <c r="E34" s="38">
        <v>31875</v>
      </c>
      <c r="F34" s="38">
        <v>0</v>
      </c>
      <c r="G34" s="38">
        <v>2000</v>
      </c>
      <c r="H34" s="33">
        <v>1</v>
      </c>
      <c r="I34" s="33">
        <v>1</v>
      </c>
      <c r="J34" s="32">
        <f>G34+F34+(D34*E34)</f>
        <v>97625</v>
      </c>
      <c r="K34" s="32">
        <f>J34*I34*H34</f>
        <v>97625</v>
      </c>
      <c r="L34" s="31"/>
    </row>
    <row r="35" spans="1:12" s="6" customFormat="1" ht="15.75" x14ac:dyDescent="0.25">
      <c r="A35" s="43">
        <v>2</v>
      </c>
      <c r="B35" s="62" t="s">
        <v>18</v>
      </c>
      <c r="C35" s="63" t="s">
        <v>7</v>
      </c>
      <c r="D35" s="76">
        <v>1.5</v>
      </c>
      <c r="E35" s="34">
        <v>31875</v>
      </c>
      <c r="F35" s="33"/>
      <c r="G35" s="33">
        <v>50000</v>
      </c>
      <c r="H35" s="33">
        <v>1</v>
      </c>
      <c r="I35" s="33">
        <v>1</v>
      </c>
      <c r="J35" s="32">
        <f t="shared" ref="J35:J40" si="2">G35+F35+(D35*E35)</f>
        <v>97812.5</v>
      </c>
      <c r="K35" s="32">
        <f t="shared" ref="K35:K40" si="3">J35*I35*H35</f>
        <v>97812.5</v>
      </c>
      <c r="L35" s="80"/>
    </row>
    <row r="36" spans="1:12" s="6" customFormat="1" ht="18" customHeight="1" x14ac:dyDescent="0.25">
      <c r="A36" s="44"/>
      <c r="B36" s="63"/>
      <c r="C36" s="63" t="s">
        <v>17</v>
      </c>
      <c r="D36" s="76">
        <v>1.5</v>
      </c>
      <c r="E36" s="34">
        <v>31875</v>
      </c>
      <c r="F36" s="33"/>
      <c r="G36" s="33">
        <v>15000</v>
      </c>
      <c r="H36" s="33">
        <v>1</v>
      </c>
      <c r="I36" s="33">
        <v>1</v>
      </c>
      <c r="J36" s="32">
        <f t="shared" si="2"/>
        <v>62812.5</v>
      </c>
      <c r="K36" s="32">
        <f t="shared" si="3"/>
        <v>62812.5</v>
      </c>
      <c r="L36" s="31"/>
    </row>
    <row r="37" spans="1:12" s="6" customFormat="1" ht="18" customHeight="1" x14ac:dyDescent="0.25">
      <c r="A37" s="44"/>
      <c r="B37" s="63"/>
      <c r="C37" s="63" t="s">
        <v>35</v>
      </c>
      <c r="D37" s="77"/>
      <c r="E37" s="34"/>
      <c r="F37" s="33"/>
      <c r="G37" s="33"/>
      <c r="H37" s="33">
        <v>1</v>
      </c>
      <c r="I37" s="33"/>
      <c r="J37" s="32">
        <f t="shared" si="2"/>
        <v>0</v>
      </c>
      <c r="K37" s="32">
        <f t="shared" si="3"/>
        <v>0</v>
      </c>
      <c r="L37" s="31"/>
    </row>
    <row r="38" spans="1:12" s="6" customFormat="1" ht="31.5" x14ac:dyDescent="0.25">
      <c r="A38" s="43">
        <v>3</v>
      </c>
      <c r="B38" s="42" t="s">
        <v>15</v>
      </c>
      <c r="C38" s="36"/>
      <c r="D38" s="35"/>
      <c r="E38" s="34"/>
      <c r="F38" s="33"/>
      <c r="G38" s="33"/>
      <c r="H38" s="33">
        <v>1</v>
      </c>
      <c r="I38" s="33"/>
      <c r="J38" s="32">
        <f t="shared" si="2"/>
        <v>0</v>
      </c>
      <c r="K38" s="32">
        <f t="shared" si="3"/>
        <v>0</v>
      </c>
      <c r="L38" s="31"/>
    </row>
    <row r="39" spans="1:12" s="6" customFormat="1" ht="18" customHeight="1" x14ac:dyDescent="0.25">
      <c r="A39" s="45" t="s">
        <v>14</v>
      </c>
      <c r="B39" s="36" t="s">
        <v>13</v>
      </c>
      <c r="C39" s="36"/>
      <c r="D39" s="35"/>
      <c r="E39" s="34"/>
      <c r="F39" s="33"/>
      <c r="G39" s="33"/>
      <c r="H39" s="33">
        <v>1</v>
      </c>
      <c r="I39" s="33"/>
      <c r="J39" s="32">
        <f t="shared" si="2"/>
        <v>0</v>
      </c>
      <c r="K39" s="32">
        <f t="shared" si="3"/>
        <v>0</v>
      </c>
      <c r="L39" s="31"/>
    </row>
    <row r="40" spans="1:12" s="6" customFormat="1" ht="18" customHeight="1" x14ac:dyDescent="0.25">
      <c r="A40" s="45" t="s">
        <v>12</v>
      </c>
      <c r="B40" s="36" t="s">
        <v>11</v>
      </c>
      <c r="C40" s="36"/>
      <c r="D40" s="35"/>
      <c r="E40" s="34"/>
      <c r="F40" s="33"/>
      <c r="G40" s="33"/>
      <c r="H40" s="33">
        <v>1</v>
      </c>
      <c r="I40" s="33"/>
      <c r="J40" s="32">
        <f t="shared" si="2"/>
        <v>0</v>
      </c>
      <c r="K40" s="32">
        <f t="shared" si="3"/>
        <v>0</v>
      </c>
      <c r="L40" s="31"/>
    </row>
    <row r="41" spans="1:12" s="6" customFormat="1" ht="64.5" customHeight="1" x14ac:dyDescent="0.25">
      <c r="A41" s="44">
        <v>4</v>
      </c>
      <c r="B41" s="36" t="s">
        <v>10</v>
      </c>
      <c r="C41" s="36"/>
      <c r="D41" s="35"/>
      <c r="E41" s="34"/>
      <c r="F41" s="33"/>
      <c r="G41" s="33"/>
      <c r="H41" s="33"/>
      <c r="I41" s="33"/>
      <c r="J41" s="32"/>
      <c r="K41" s="32"/>
      <c r="L41" s="31"/>
    </row>
    <row r="42" spans="1:12" s="6" customFormat="1" ht="18" customHeight="1" x14ac:dyDescent="0.25">
      <c r="A42" s="44">
        <v>5</v>
      </c>
      <c r="B42" s="36" t="s">
        <v>9</v>
      </c>
      <c r="C42" s="36"/>
      <c r="D42" s="35"/>
      <c r="E42" s="34"/>
      <c r="F42" s="33"/>
      <c r="G42" s="33"/>
      <c r="H42" s="33">
        <v>1</v>
      </c>
      <c r="I42" s="33"/>
      <c r="J42" s="32">
        <f>G42+F42+(D42*E42)</f>
        <v>0</v>
      </c>
      <c r="K42" s="32">
        <f>J42*I42*H42</f>
        <v>0</v>
      </c>
      <c r="L42" s="31"/>
    </row>
    <row r="43" spans="1:12" s="6" customFormat="1" ht="15.75" x14ac:dyDescent="0.25">
      <c r="A43" s="44">
        <v>6</v>
      </c>
      <c r="B43" s="42" t="s">
        <v>8</v>
      </c>
      <c r="C43" s="36" t="s">
        <v>7</v>
      </c>
      <c r="D43" s="69"/>
      <c r="E43" s="70">
        <v>31875</v>
      </c>
      <c r="F43" s="70"/>
      <c r="G43" s="70">
        <v>50000</v>
      </c>
      <c r="H43" s="33">
        <v>1</v>
      </c>
      <c r="I43" s="33">
        <v>1</v>
      </c>
      <c r="J43" s="32">
        <f>G43+F43+(D43*E43)</f>
        <v>50000</v>
      </c>
      <c r="K43" s="32">
        <f>J43*I43*H43</f>
        <v>50000</v>
      </c>
      <c r="L43" s="31"/>
    </row>
    <row r="44" spans="1:12" s="6" customFormat="1" ht="18" customHeight="1" x14ac:dyDescent="0.25">
      <c r="A44" s="41"/>
      <c r="B44" s="36"/>
      <c r="C44" s="36" t="s">
        <v>6</v>
      </c>
      <c r="D44" s="71">
        <v>1.5</v>
      </c>
      <c r="E44" s="72">
        <v>31875</v>
      </c>
      <c r="F44" s="72"/>
      <c r="G44" s="72">
        <v>15000</v>
      </c>
      <c r="H44" s="33">
        <v>1</v>
      </c>
      <c r="I44" s="33">
        <v>1</v>
      </c>
      <c r="J44" s="32">
        <f>G44+F44+(D44*E44)</f>
        <v>62812.5</v>
      </c>
      <c r="K44" s="32">
        <f>J44*I44*H44</f>
        <v>62812.5</v>
      </c>
      <c r="L44" s="31"/>
    </row>
    <row r="45" spans="1:12" s="6" customFormat="1" ht="18" customHeight="1" x14ac:dyDescent="0.25">
      <c r="A45" s="41"/>
      <c r="B45" s="36"/>
      <c r="C45" s="36" t="s">
        <v>35</v>
      </c>
      <c r="D45" s="35"/>
      <c r="E45" s="34"/>
      <c r="F45" s="33"/>
      <c r="G45" s="33"/>
      <c r="H45" s="33">
        <v>1</v>
      </c>
      <c r="I45" s="33"/>
      <c r="J45" s="32">
        <f>G45+F45+(D45*E45)</f>
        <v>0</v>
      </c>
      <c r="K45" s="32">
        <f>J45*I45*H45</f>
        <v>0</v>
      </c>
      <c r="L45" s="31"/>
    </row>
    <row r="46" spans="1:12" s="6" customFormat="1" ht="18" customHeight="1" x14ac:dyDescent="0.25">
      <c r="A46" s="37"/>
      <c r="B46" s="36"/>
      <c r="C46" s="36" t="s">
        <v>4</v>
      </c>
      <c r="D46" s="35"/>
      <c r="E46" s="34"/>
      <c r="F46" s="33"/>
      <c r="G46" s="33"/>
      <c r="H46" s="33">
        <v>1</v>
      </c>
      <c r="I46" s="33"/>
      <c r="J46" s="32">
        <f>G46+F46+(D46*E46)</f>
        <v>0</v>
      </c>
      <c r="K46" s="32">
        <f>J46*I46*H46</f>
        <v>0</v>
      </c>
      <c r="L46" s="31"/>
    </row>
    <row r="47" spans="1:12" s="6" customFormat="1" ht="19.5" customHeight="1" thickBot="1" x14ac:dyDescent="0.3">
      <c r="A47" s="30"/>
      <c r="B47" s="91" t="s">
        <v>3</v>
      </c>
      <c r="C47" s="92"/>
      <c r="D47" s="29"/>
      <c r="E47" s="27"/>
      <c r="F47" s="27">
        <f>SUM(F32:F44)</f>
        <v>0</v>
      </c>
      <c r="G47" s="27">
        <f>SUM(G32:G44)</f>
        <v>134000</v>
      </c>
      <c r="H47" s="28"/>
      <c r="I47" s="27"/>
      <c r="J47" s="26">
        <f>SUM(J32:J46)</f>
        <v>404937.5</v>
      </c>
      <c r="K47" s="26">
        <f>SUM(K32:K46)</f>
        <v>404937.5</v>
      </c>
      <c r="L47" s="25"/>
    </row>
    <row r="48" spans="1:12" s="6" customFormat="1" ht="1.5" customHeight="1" x14ac:dyDescent="0.25">
      <c r="A48" s="24"/>
      <c r="B48" s="23"/>
      <c r="C48" s="23"/>
      <c r="D48" s="22"/>
      <c r="E48" s="20"/>
      <c r="F48" s="20"/>
      <c r="G48" s="20"/>
      <c r="H48" s="21"/>
      <c r="I48" s="20"/>
      <c r="J48" s="20"/>
      <c r="K48" s="20"/>
      <c r="L48" s="20"/>
    </row>
    <row r="49" spans="1:12" s="6" customFormat="1" ht="19.5" customHeight="1" x14ac:dyDescent="0.25">
      <c r="A49" s="24"/>
      <c r="B49" s="23"/>
      <c r="C49" s="23"/>
      <c r="D49" s="22"/>
      <c r="E49" s="20"/>
      <c r="F49" s="20"/>
      <c r="G49" s="20"/>
      <c r="H49" s="21"/>
      <c r="I49" s="20"/>
      <c r="J49" s="20"/>
      <c r="K49" s="20"/>
      <c r="L49" s="20"/>
    </row>
    <row r="50" spans="1:12" s="6" customFormat="1" ht="19.5" customHeight="1" x14ac:dyDescent="0.25">
      <c r="A50" s="24"/>
      <c r="B50" s="23"/>
      <c r="C50" s="23"/>
      <c r="D50" s="22"/>
      <c r="E50" s="20"/>
      <c r="F50" s="20"/>
      <c r="G50" s="20"/>
      <c r="H50" s="21"/>
      <c r="I50" s="20"/>
      <c r="J50" s="20"/>
      <c r="K50" s="20"/>
      <c r="L50" s="20"/>
    </row>
    <row r="51" spans="1:12" s="6" customFormat="1" ht="19.5" customHeight="1" x14ac:dyDescent="0.25">
      <c r="A51" s="24"/>
      <c r="B51" s="23"/>
      <c r="C51" s="23"/>
      <c r="D51" s="22"/>
      <c r="E51" s="20"/>
      <c r="F51" s="20"/>
      <c r="G51" s="20"/>
      <c r="H51" s="21"/>
      <c r="I51" s="20"/>
      <c r="J51" s="20"/>
      <c r="K51" s="20"/>
      <c r="L51" s="20"/>
    </row>
    <row r="52" spans="1:12" s="6" customFormat="1" ht="19.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29.25" customHeight="1" x14ac:dyDescent="0.25">
      <c r="A61" s="19" t="s">
        <v>2</v>
      </c>
      <c r="B61" s="84" t="s">
        <v>1</v>
      </c>
      <c r="C61" s="84"/>
      <c r="D61" s="84"/>
      <c r="E61" s="84"/>
      <c r="F61" s="84"/>
      <c r="G61" s="84"/>
      <c r="H61" s="84"/>
      <c r="I61" s="84"/>
      <c r="J61" s="84"/>
      <c r="K61" s="84"/>
      <c r="L61" s="84"/>
    </row>
    <row r="62" spans="1:12" s="11" customFormat="1" ht="15.75" x14ac:dyDescent="0.25">
      <c r="A62" s="13"/>
      <c r="B62" s="13"/>
      <c r="C62" s="13"/>
      <c r="D62" s="13"/>
      <c r="E62" s="13"/>
      <c r="F62" s="13"/>
      <c r="G62" s="13"/>
      <c r="H62" s="13"/>
      <c r="I62" s="13"/>
      <c r="J62" s="13"/>
      <c r="K62" s="13"/>
      <c r="L62" s="13"/>
    </row>
    <row r="63" spans="1:12" s="11" customFormat="1" ht="15.75" x14ac:dyDescent="0.25">
      <c r="A63" s="13"/>
      <c r="B63" s="13"/>
      <c r="C63" s="13"/>
      <c r="D63" s="13"/>
      <c r="E63" s="13"/>
      <c r="F63" s="13"/>
      <c r="G63" s="13"/>
      <c r="H63" s="13"/>
      <c r="I63" s="13"/>
      <c r="J63" s="13"/>
      <c r="K63" s="13"/>
      <c r="L63" s="13"/>
    </row>
    <row r="64" spans="1:12" s="11" customFormat="1" ht="15.75" x14ac:dyDescent="0.25">
      <c r="A64" s="13"/>
      <c r="B64" s="13"/>
      <c r="C64" s="13"/>
      <c r="D64" s="13"/>
      <c r="E64" s="13"/>
      <c r="F64" s="13"/>
      <c r="G64" s="13"/>
      <c r="H64" s="13"/>
      <c r="I64" s="13"/>
      <c r="J64" s="13"/>
      <c r="K64" s="13"/>
      <c r="L64" s="13"/>
    </row>
    <row r="65" spans="1:12" s="11" customFormat="1" ht="15.75" x14ac:dyDescent="0.25">
      <c r="A65" s="13"/>
      <c r="B65" s="13"/>
      <c r="C65" s="13"/>
      <c r="D65" s="13"/>
      <c r="E65" s="13"/>
      <c r="F65" s="13"/>
      <c r="G65" s="13"/>
      <c r="H65" s="13"/>
      <c r="I65" s="13"/>
      <c r="J65" s="13"/>
      <c r="K65" s="13"/>
      <c r="L65" s="13"/>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8"/>
      <c r="L79" s="18"/>
    </row>
    <row r="80" spans="1:12" s="11" customFormat="1" ht="15.75" x14ac:dyDescent="0.25">
      <c r="A80" s="13"/>
      <c r="B80" s="13"/>
      <c r="C80" s="13"/>
      <c r="D80" s="13"/>
      <c r="E80" s="13"/>
      <c r="F80" s="13"/>
      <c r="G80" s="13"/>
      <c r="H80" s="13"/>
      <c r="I80" s="13"/>
      <c r="J80" s="13"/>
      <c r="K80" s="18"/>
      <c r="L80" s="18"/>
    </row>
    <row r="81" spans="1:12" s="11" customFormat="1" ht="15.75" x14ac:dyDescent="0.25">
      <c r="A81" s="13"/>
      <c r="B81" s="13"/>
      <c r="C81" s="13"/>
      <c r="D81" s="13"/>
      <c r="E81" s="13"/>
      <c r="F81" s="13"/>
      <c r="G81" s="13"/>
      <c r="H81" s="13"/>
      <c r="I81" s="13"/>
      <c r="J81" s="13"/>
      <c r="K81" s="18"/>
      <c r="L81" s="18"/>
    </row>
    <row r="82" spans="1:12" s="11" customFormat="1" ht="15.75" x14ac:dyDescent="0.25">
      <c r="A82" s="13"/>
      <c r="B82" s="13"/>
      <c r="C82" s="13"/>
      <c r="D82" s="13"/>
      <c r="E82" s="13"/>
      <c r="F82" s="13"/>
      <c r="G82" s="13"/>
      <c r="H82" s="13"/>
      <c r="I82" s="13"/>
      <c r="J82" s="13"/>
      <c r="K82" s="18"/>
      <c r="L82" s="18"/>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6"/>
      <c r="L88" s="16"/>
    </row>
    <row r="89" spans="1:12" s="11" customFormat="1" ht="15.75" x14ac:dyDescent="0.25">
      <c r="A89" s="13"/>
      <c r="B89" s="13"/>
      <c r="C89" s="13"/>
      <c r="D89" s="13"/>
      <c r="E89" s="13"/>
      <c r="F89" s="13"/>
      <c r="G89" s="13"/>
      <c r="H89" s="13"/>
      <c r="I89" s="13"/>
      <c r="J89" s="13"/>
      <c r="K89" s="17">
        <f>$K$27</f>
        <v>500562.5</v>
      </c>
      <c r="L89" s="16"/>
    </row>
    <row r="90" spans="1:12" s="11" customFormat="1" ht="15.75" x14ac:dyDescent="0.25">
      <c r="A90" s="13"/>
      <c r="B90" s="13"/>
      <c r="C90" s="13"/>
      <c r="D90" s="13"/>
      <c r="E90" s="13"/>
      <c r="F90" s="13"/>
      <c r="G90" s="13"/>
      <c r="H90" s="13"/>
      <c r="I90" s="13"/>
      <c r="J90" s="13"/>
      <c r="K90" s="17">
        <f>$K$47</f>
        <v>404937.5</v>
      </c>
      <c r="L90" s="15"/>
    </row>
    <row r="91" spans="1:12" s="11" customFormat="1" ht="15.75" x14ac:dyDescent="0.25">
      <c r="A91" s="13"/>
      <c r="B91" s="13"/>
      <c r="C91" s="13"/>
      <c r="D91" s="13"/>
      <c r="E91" s="13"/>
      <c r="F91" s="13"/>
      <c r="G91" s="13"/>
      <c r="H91" s="13"/>
      <c r="I91" s="13"/>
      <c r="J91" s="13"/>
      <c r="K91" s="17">
        <f>K89-K90</f>
        <v>95625</v>
      </c>
      <c r="L91" s="15">
        <f>K91/K89*100%</f>
        <v>0.19103508552878012</v>
      </c>
    </row>
    <row r="92" spans="1:12" s="11" customFormat="1" ht="15.75" x14ac:dyDescent="0.25">
      <c r="A92" s="13"/>
      <c r="B92" s="13"/>
      <c r="C92" s="13"/>
      <c r="D92" s="13"/>
      <c r="E92" s="13"/>
      <c r="F92" s="13"/>
      <c r="G92" s="13"/>
      <c r="H92" s="13"/>
      <c r="I92" s="13"/>
      <c r="J92" s="13"/>
      <c r="K92" s="16"/>
      <c r="L92" s="15">
        <f>K90/K89*100%</f>
        <v>0.80896491447121988</v>
      </c>
    </row>
    <row r="93" spans="1:12" s="11" customFormat="1" ht="15.75" x14ac:dyDescent="0.25">
      <c r="A93" s="13"/>
      <c r="B93" s="14" t="s">
        <v>0</v>
      </c>
      <c r="C93" s="13"/>
      <c r="D93" s="13"/>
      <c r="E93" s="13"/>
      <c r="F93" s="13"/>
      <c r="G93" s="13"/>
      <c r="H93" s="13"/>
      <c r="I93" s="13"/>
      <c r="J93" s="13"/>
      <c r="K93" s="12"/>
      <c r="L93" s="12"/>
    </row>
    <row r="94" spans="1:12" s="6" customFormat="1" ht="20.100000000000001" customHeight="1" x14ac:dyDescent="0.25">
      <c r="A94" s="10"/>
      <c r="B94" s="9"/>
      <c r="C94" s="8"/>
      <c r="D94" s="8"/>
      <c r="E94" s="8"/>
      <c r="F94" s="8"/>
      <c r="G94" s="7"/>
      <c r="H94" s="7"/>
      <c r="I94" s="7"/>
      <c r="J94" s="7"/>
      <c r="K94" s="7"/>
      <c r="L94" s="7"/>
    </row>
  </sheetData>
  <sheetProtection selectLockedCells="1" selectUnlockedCells="1"/>
  <mergeCells count="12">
    <mergeCell ref="B61:L61"/>
    <mergeCell ref="B1:K1"/>
    <mergeCell ref="B2:K2"/>
    <mergeCell ref="B3:K3"/>
    <mergeCell ref="B5:C6"/>
    <mergeCell ref="I5:K6"/>
    <mergeCell ref="B7:K7"/>
    <mergeCell ref="B8:K8"/>
    <mergeCell ref="B9:K9"/>
    <mergeCell ref="B27:C27"/>
    <mergeCell ref="B29:L29"/>
    <mergeCell ref="B47:C47"/>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A111" zoomScaleNormal="100" zoomScaleSheetLayoutView="90" workbookViewId="0">
      <selection activeCell="B127" sqref="B127"/>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50</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78"/>
      <c r="C10" s="78"/>
      <c r="D10" s="78"/>
      <c r="E10" s="78"/>
      <c r="F10" s="78"/>
      <c r="G10" s="78"/>
      <c r="H10" s="78"/>
      <c r="I10" s="78"/>
      <c r="J10" s="78"/>
      <c r="K10" s="7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15.75" x14ac:dyDescent="0.25">
      <c r="A13" s="46">
        <v>1.1000000000000001</v>
      </c>
      <c r="B13" s="73" t="s">
        <v>45</v>
      </c>
      <c r="C13" s="73" t="s">
        <v>19</v>
      </c>
      <c r="D13" s="74">
        <v>1</v>
      </c>
      <c r="E13" s="38">
        <v>31875</v>
      </c>
      <c r="F13" s="38">
        <v>0</v>
      </c>
      <c r="G13" s="38">
        <v>2000</v>
      </c>
      <c r="H13" s="33">
        <v>1</v>
      </c>
      <c r="I13" s="33">
        <v>1</v>
      </c>
      <c r="J13" s="32">
        <f>G13+F13+(D13*E13)</f>
        <v>33875</v>
      </c>
      <c r="K13" s="32">
        <f>J13*I13*H13</f>
        <v>33875</v>
      </c>
      <c r="L13" s="31"/>
    </row>
    <row r="14" spans="1:12" s="6" customFormat="1" ht="141.75" x14ac:dyDescent="0.25">
      <c r="A14" s="46">
        <v>1.2</v>
      </c>
      <c r="B14" s="73" t="s">
        <v>46</v>
      </c>
      <c r="C14" s="75" t="s">
        <v>19</v>
      </c>
      <c r="D14" s="74">
        <v>3</v>
      </c>
      <c r="E14" s="38">
        <v>31875</v>
      </c>
      <c r="F14" s="38">
        <v>0</v>
      </c>
      <c r="G14" s="38">
        <v>2000</v>
      </c>
      <c r="H14" s="33">
        <v>1</v>
      </c>
      <c r="I14" s="33">
        <v>1</v>
      </c>
      <c r="J14" s="32">
        <f>G14+F14+(D14*E14)</f>
        <v>97625</v>
      </c>
      <c r="K14" s="32">
        <f>J14*I14*H14</f>
        <v>97625</v>
      </c>
      <c r="L14" s="31"/>
    </row>
    <row r="15" spans="1:12" s="6" customFormat="1" ht="213.75" x14ac:dyDescent="0.25">
      <c r="A15" s="46">
        <v>1.3</v>
      </c>
      <c r="B15" s="79" t="s">
        <v>47</v>
      </c>
      <c r="C15" s="73" t="s">
        <v>43</v>
      </c>
      <c r="D15" s="74">
        <v>40</v>
      </c>
      <c r="E15" s="38">
        <v>31875</v>
      </c>
      <c r="F15" s="38">
        <v>0</v>
      </c>
      <c r="G15" s="38">
        <v>1000</v>
      </c>
      <c r="H15" s="33">
        <v>1</v>
      </c>
      <c r="I15" s="33">
        <v>1</v>
      </c>
      <c r="J15" s="32">
        <f t="shared" ref="J15:J22" si="0">G15+F15+(D15*E15)</f>
        <v>1276000</v>
      </c>
      <c r="K15" s="32">
        <f t="shared" ref="K15:K22" si="1">J15*I15*H15</f>
        <v>1276000</v>
      </c>
      <c r="L15" s="31" t="s">
        <v>48</v>
      </c>
    </row>
    <row r="16" spans="1:12" s="6" customFormat="1" ht="78.75" x14ac:dyDescent="0.25">
      <c r="A16" s="81">
        <v>1.4</v>
      </c>
      <c r="B16" s="73" t="s">
        <v>51</v>
      </c>
      <c r="C16" s="73" t="s">
        <v>43</v>
      </c>
      <c r="D16" s="74">
        <v>8</v>
      </c>
      <c r="E16" s="38">
        <v>31875</v>
      </c>
      <c r="F16" s="38">
        <v>0</v>
      </c>
      <c r="G16" s="38">
        <v>1000</v>
      </c>
      <c r="H16" s="33">
        <v>1</v>
      </c>
      <c r="I16" s="33">
        <v>1</v>
      </c>
      <c r="J16" s="32">
        <f t="shared" ref="J16" si="2">G16+F16+(D16*E16)</f>
        <v>256000</v>
      </c>
      <c r="K16" s="32">
        <f t="shared" ref="K16" si="3">J16*I16*H16</f>
        <v>256000</v>
      </c>
      <c r="L16" s="31"/>
    </row>
    <row r="17" spans="1:12" s="6" customFormat="1" ht="112.5" x14ac:dyDescent="0.25">
      <c r="A17" s="43">
        <v>2</v>
      </c>
      <c r="B17" s="62" t="s">
        <v>18</v>
      </c>
      <c r="C17" s="63" t="s">
        <v>7</v>
      </c>
      <c r="D17" s="76">
        <v>6</v>
      </c>
      <c r="E17" s="34">
        <v>31875</v>
      </c>
      <c r="F17" s="33"/>
      <c r="G17" s="33">
        <v>50000</v>
      </c>
      <c r="H17" s="33">
        <v>1</v>
      </c>
      <c r="I17" s="33">
        <v>1</v>
      </c>
      <c r="J17" s="32">
        <f t="shared" si="0"/>
        <v>241250</v>
      </c>
      <c r="K17" s="32">
        <f t="shared" si="1"/>
        <v>241250</v>
      </c>
      <c r="L17" s="80" t="s">
        <v>49</v>
      </c>
    </row>
    <row r="18" spans="1:12" s="6" customFormat="1" ht="18" customHeight="1" x14ac:dyDescent="0.25">
      <c r="A18" s="44"/>
      <c r="B18" s="63"/>
      <c r="C18" s="63" t="s">
        <v>17</v>
      </c>
      <c r="D18" s="76">
        <v>1.5</v>
      </c>
      <c r="E18" s="34">
        <v>31875</v>
      </c>
      <c r="F18" s="33"/>
      <c r="G18" s="33">
        <v>15000</v>
      </c>
      <c r="H18" s="33">
        <v>1</v>
      </c>
      <c r="I18" s="33">
        <v>1</v>
      </c>
      <c r="J18" s="32">
        <f t="shared" si="0"/>
        <v>62812.5</v>
      </c>
      <c r="K18" s="32">
        <f t="shared" si="1"/>
        <v>62812.5</v>
      </c>
      <c r="L18" s="31"/>
    </row>
    <row r="19" spans="1:12" s="6" customFormat="1" ht="18" customHeight="1" x14ac:dyDescent="0.25">
      <c r="A19" s="44"/>
      <c r="B19" s="63"/>
      <c r="C19" s="63" t="s">
        <v>35</v>
      </c>
      <c r="D19" s="77"/>
      <c r="E19" s="34"/>
      <c r="F19" s="33"/>
      <c r="G19" s="33"/>
      <c r="H19" s="33">
        <v>1</v>
      </c>
      <c r="I19" s="33"/>
      <c r="J19" s="32">
        <f t="shared" si="0"/>
        <v>0</v>
      </c>
      <c r="K19" s="32">
        <f t="shared" si="1"/>
        <v>0</v>
      </c>
      <c r="L19" s="31"/>
    </row>
    <row r="20" spans="1:12" s="6" customFormat="1" ht="31.5" x14ac:dyDescent="0.25">
      <c r="A20" s="43">
        <v>3</v>
      </c>
      <c r="B20" s="42" t="s">
        <v>15</v>
      </c>
      <c r="C20" s="36"/>
      <c r="D20" s="35"/>
      <c r="E20" s="34"/>
      <c r="F20" s="33"/>
      <c r="G20" s="33"/>
      <c r="H20" s="33">
        <v>1</v>
      </c>
      <c r="I20" s="33"/>
      <c r="J20" s="32">
        <f t="shared" si="0"/>
        <v>0</v>
      </c>
      <c r="K20" s="32">
        <f t="shared" si="1"/>
        <v>0</v>
      </c>
      <c r="L20" s="31"/>
    </row>
    <row r="21" spans="1:12" s="6" customFormat="1" ht="18" customHeight="1" x14ac:dyDescent="0.25">
      <c r="A21" s="45" t="s">
        <v>14</v>
      </c>
      <c r="B21" s="36" t="s">
        <v>13</v>
      </c>
      <c r="C21" s="36"/>
      <c r="D21" s="35"/>
      <c r="E21" s="34"/>
      <c r="F21" s="33"/>
      <c r="G21" s="33"/>
      <c r="H21" s="33">
        <v>1</v>
      </c>
      <c r="I21" s="33"/>
      <c r="J21" s="32">
        <f t="shared" si="0"/>
        <v>0</v>
      </c>
      <c r="K21" s="32">
        <f t="shared" si="1"/>
        <v>0</v>
      </c>
      <c r="L21" s="31"/>
    </row>
    <row r="22" spans="1:12" s="6" customFormat="1" ht="18" customHeight="1" x14ac:dyDescent="0.25">
      <c r="A22" s="45" t="s">
        <v>12</v>
      </c>
      <c r="B22" s="36" t="s">
        <v>11</v>
      </c>
      <c r="C22" s="36"/>
      <c r="D22" s="35"/>
      <c r="E22" s="34"/>
      <c r="F22" s="33"/>
      <c r="G22" s="33"/>
      <c r="H22" s="33">
        <v>1</v>
      </c>
      <c r="I22" s="33"/>
      <c r="J22" s="32">
        <f t="shared" si="0"/>
        <v>0</v>
      </c>
      <c r="K22" s="32">
        <f t="shared" si="1"/>
        <v>0</v>
      </c>
      <c r="L22" s="31"/>
    </row>
    <row r="23" spans="1:12" s="6" customFormat="1" ht="64.5" customHeight="1" x14ac:dyDescent="0.25">
      <c r="A23" s="44">
        <v>4</v>
      </c>
      <c r="B23" s="36" t="s">
        <v>10</v>
      </c>
      <c r="C23" s="36"/>
      <c r="D23" s="35"/>
      <c r="E23" s="34"/>
      <c r="F23" s="33"/>
      <c r="G23" s="33"/>
      <c r="H23" s="33"/>
      <c r="I23" s="33"/>
      <c r="J23" s="32"/>
      <c r="K23" s="32"/>
      <c r="L23" s="31"/>
    </row>
    <row r="24" spans="1:12" s="6" customFormat="1" ht="18" customHeight="1" x14ac:dyDescent="0.25">
      <c r="A24" s="44">
        <v>5</v>
      </c>
      <c r="B24" s="36" t="s">
        <v>9</v>
      </c>
      <c r="C24" s="36"/>
      <c r="D24" s="35"/>
      <c r="E24" s="34"/>
      <c r="F24" s="33"/>
      <c r="G24" s="33"/>
      <c r="H24" s="33">
        <v>1</v>
      </c>
      <c r="I24" s="33"/>
      <c r="J24" s="32">
        <f>G24+F24+(D24*E24)</f>
        <v>0</v>
      </c>
      <c r="K24" s="32">
        <f>J24*I24*H24</f>
        <v>0</v>
      </c>
      <c r="L24" s="31"/>
    </row>
    <row r="25" spans="1:12" s="6" customFormat="1" ht="15.75" x14ac:dyDescent="0.25">
      <c r="A25" s="44">
        <v>6</v>
      </c>
      <c r="B25" s="42" t="s">
        <v>8</v>
      </c>
      <c r="C25" s="36" t="s">
        <v>7</v>
      </c>
      <c r="D25" s="69">
        <v>3</v>
      </c>
      <c r="E25" s="70">
        <v>31875</v>
      </c>
      <c r="F25" s="70"/>
      <c r="G25" s="70">
        <v>50000</v>
      </c>
      <c r="H25" s="33">
        <v>1</v>
      </c>
      <c r="I25" s="33">
        <v>1</v>
      </c>
      <c r="J25" s="32">
        <f>G25+F25+(D25*E25)</f>
        <v>145625</v>
      </c>
      <c r="K25" s="32">
        <f>J25*I25*H25</f>
        <v>145625</v>
      </c>
      <c r="L25" s="31"/>
    </row>
    <row r="26" spans="1:12" s="6" customFormat="1" ht="18" customHeight="1" x14ac:dyDescent="0.25">
      <c r="A26" s="41"/>
      <c r="B26" s="36"/>
      <c r="C26" s="36" t="s">
        <v>6</v>
      </c>
      <c r="D26" s="71">
        <v>1.5</v>
      </c>
      <c r="E26" s="72">
        <v>31875</v>
      </c>
      <c r="F26" s="72"/>
      <c r="G26" s="72">
        <v>15000</v>
      </c>
      <c r="H26" s="33">
        <v>1</v>
      </c>
      <c r="I26" s="33">
        <v>1</v>
      </c>
      <c r="J26" s="32">
        <f>G26+F26+(D26*E26)</f>
        <v>62812.5</v>
      </c>
      <c r="K26" s="32">
        <f>J26*I26*H26</f>
        <v>62812.5</v>
      </c>
      <c r="L26" s="31"/>
    </row>
    <row r="27" spans="1:12" s="6" customFormat="1" ht="18" customHeight="1" x14ac:dyDescent="0.25">
      <c r="A27" s="41"/>
      <c r="B27" s="36"/>
      <c r="C27" s="36" t="s">
        <v>35</v>
      </c>
      <c r="D27" s="35"/>
      <c r="E27" s="34"/>
      <c r="F27" s="33"/>
      <c r="G27" s="33"/>
      <c r="H27" s="33">
        <v>1</v>
      </c>
      <c r="I27" s="33"/>
      <c r="J27" s="32">
        <f>G27+F27+(D27*E27)</f>
        <v>0</v>
      </c>
      <c r="K27" s="32">
        <f>J27*I27*H27</f>
        <v>0</v>
      </c>
      <c r="L27" s="31"/>
    </row>
    <row r="28" spans="1:12" s="6" customFormat="1" ht="18" customHeight="1" x14ac:dyDescent="0.25">
      <c r="A28" s="37"/>
      <c r="B28" s="36"/>
      <c r="C28" s="36" t="s">
        <v>4</v>
      </c>
      <c r="D28" s="35"/>
      <c r="E28" s="34"/>
      <c r="F28" s="33"/>
      <c r="G28" s="33"/>
      <c r="H28" s="33">
        <v>1</v>
      </c>
      <c r="I28" s="33"/>
      <c r="J28" s="32">
        <f>G28+F28+(D28*E28)</f>
        <v>0</v>
      </c>
      <c r="K28" s="32">
        <f>J28*I28*H28</f>
        <v>0</v>
      </c>
      <c r="L28" s="31"/>
    </row>
    <row r="29" spans="1:12" s="6" customFormat="1" ht="20.100000000000001" customHeight="1" thickBot="1" x14ac:dyDescent="0.3">
      <c r="A29" s="30"/>
      <c r="B29" s="91" t="s">
        <v>3</v>
      </c>
      <c r="C29" s="92"/>
      <c r="D29" s="29"/>
      <c r="E29" s="27"/>
      <c r="F29" s="27">
        <f>SUM(F12:F23)</f>
        <v>0</v>
      </c>
      <c r="G29" s="27">
        <f>SUM(G12:G23)</f>
        <v>71000</v>
      </c>
      <c r="H29" s="28"/>
      <c r="I29" s="27"/>
      <c r="J29" s="26">
        <f>SUM(J12:J28)</f>
        <v>2176000</v>
      </c>
      <c r="K29" s="26">
        <f>SUM(K12:K28)</f>
        <v>2176000</v>
      </c>
      <c r="L29" s="25"/>
    </row>
    <row r="30" spans="1:12" s="6" customFormat="1" ht="20.100000000000001" customHeight="1" x14ac:dyDescent="0.25">
      <c r="A30" s="24"/>
      <c r="B30" s="23"/>
      <c r="C30" s="23"/>
      <c r="D30" s="22"/>
      <c r="E30" s="20"/>
      <c r="F30" s="20"/>
      <c r="G30" s="20"/>
      <c r="H30" s="21"/>
      <c r="I30" s="20"/>
      <c r="J30" s="20"/>
      <c r="K30" s="20"/>
      <c r="L30" s="20"/>
    </row>
    <row r="31" spans="1:12" s="6" customFormat="1" ht="27.75" customHeight="1" x14ac:dyDescent="0.25">
      <c r="A31" s="19" t="s">
        <v>34</v>
      </c>
      <c r="B31" s="84" t="s">
        <v>33</v>
      </c>
      <c r="C31" s="84"/>
      <c r="D31" s="84"/>
      <c r="E31" s="84"/>
      <c r="F31" s="84"/>
      <c r="G31" s="84"/>
      <c r="H31" s="84"/>
      <c r="I31" s="84"/>
      <c r="J31" s="84"/>
      <c r="K31" s="84"/>
      <c r="L31" s="84"/>
    </row>
    <row r="32" spans="1:12" s="6" customFormat="1" ht="20.100000000000001" customHeight="1" thickBot="1" x14ac:dyDescent="0.3">
      <c r="A32" s="10"/>
      <c r="B32" s="7"/>
      <c r="C32" s="7"/>
      <c r="D32" s="55"/>
      <c r="E32" s="54"/>
      <c r="F32" s="7"/>
      <c r="G32" s="7"/>
      <c r="H32" s="7"/>
      <c r="I32" s="7"/>
      <c r="J32" s="7"/>
      <c r="K32" s="7"/>
      <c r="L32" s="7"/>
    </row>
    <row r="33" spans="1:12" s="6" customFormat="1" ht="110.25" x14ac:dyDescent="0.25">
      <c r="A33" s="53" t="s">
        <v>32</v>
      </c>
      <c r="B33" s="52" t="s">
        <v>31</v>
      </c>
      <c r="C33" s="52" t="s">
        <v>30</v>
      </c>
      <c r="D33" s="49" t="s">
        <v>29</v>
      </c>
      <c r="E33" s="51" t="s">
        <v>28</v>
      </c>
      <c r="F33" s="50" t="s">
        <v>27</v>
      </c>
      <c r="G33" s="49" t="s">
        <v>26</v>
      </c>
      <c r="H33" s="49" t="s">
        <v>25</v>
      </c>
      <c r="I33" s="49" t="s">
        <v>24</v>
      </c>
      <c r="J33" s="49" t="s">
        <v>23</v>
      </c>
      <c r="K33" s="49" t="s">
        <v>22</v>
      </c>
      <c r="L33" s="48" t="s">
        <v>21</v>
      </c>
    </row>
    <row r="34" spans="1:12" s="6" customFormat="1" ht="18" customHeight="1" x14ac:dyDescent="0.25">
      <c r="A34" s="61">
        <v>1</v>
      </c>
      <c r="B34" s="62" t="s">
        <v>20</v>
      </c>
      <c r="C34" s="63"/>
      <c r="D34" s="64"/>
      <c r="E34" s="65"/>
      <c r="F34" s="66"/>
      <c r="G34" s="66"/>
      <c r="H34" s="66"/>
      <c r="I34" s="66"/>
      <c r="J34" s="67"/>
      <c r="K34" s="67"/>
      <c r="L34" s="68"/>
    </row>
    <row r="35" spans="1:12" s="6" customFormat="1" ht="15.75" x14ac:dyDescent="0.25">
      <c r="A35" s="46">
        <v>1.1000000000000001</v>
      </c>
      <c r="B35" s="73" t="s">
        <v>45</v>
      </c>
      <c r="C35" s="73" t="s">
        <v>19</v>
      </c>
      <c r="D35" s="74">
        <v>1</v>
      </c>
      <c r="E35" s="38">
        <v>31875</v>
      </c>
      <c r="F35" s="38">
        <v>0</v>
      </c>
      <c r="G35" s="38">
        <v>2000</v>
      </c>
      <c r="H35" s="33">
        <v>1</v>
      </c>
      <c r="I35" s="33">
        <v>1</v>
      </c>
      <c r="J35" s="32">
        <f>G35+F35+(D35*E35)</f>
        <v>33875</v>
      </c>
      <c r="K35" s="32">
        <f>J35*I35*H35</f>
        <v>33875</v>
      </c>
      <c r="L35" s="31"/>
    </row>
    <row r="36" spans="1:12" s="6" customFormat="1" ht="141.75" x14ac:dyDescent="0.25">
      <c r="A36" s="46">
        <v>1.2</v>
      </c>
      <c r="B36" s="73" t="s">
        <v>46</v>
      </c>
      <c r="C36" s="75" t="s">
        <v>19</v>
      </c>
      <c r="D36" s="74">
        <v>3</v>
      </c>
      <c r="E36" s="38">
        <v>31875</v>
      </c>
      <c r="F36" s="38">
        <v>0</v>
      </c>
      <c r="G36" s="38">
        <v>2000</v>
      </c>
      <c r="H36" s="33">
        <v>1</v>
      </c>
      <c r="I36" s="33">
        <v>1</v>
      </c>
      <c r="J36" s="32">
        <f>G36+F36+(D36*E36)</f>
        <v>97625</v>
      </c>
      <c r="K36" s="32">
        <f>J36*I36*H36</f>
        <v>97625</v>
      </c>
      <c r="L36" s="31"/>
    </row>
    <row r="37" spans="1:12" s="6" customFormat="1" ht="213.75" x14ac:dyDescent="0.25">
      <c r="A37" s="46">
        <v>1.3</v>
      </c>
      <c r="B37" s="79" t="s">
        <v>47</v>
      </c>
      <c r="C37" s="73" t="s">
        <v>43</v>
      </c>
      <c r="D37" s="74">
        <v>40</v>
      </c>
      <c r="E37" s="38">
        <v>31875</v>
      </c>
      <c r="F37" s="38">
        <v>0</v>
      </c>
      <c r="G37" s="38">
        <v>1000</v>
      </c>
      <c r="H37" s="33">
        <v>1</v>
      </c>
      <c r="I37" s="33">
        <v>1</v>
      </c>
      <c r="J37" s="32">
        <f t="shared" ref="J37:J44" si="4">G37+F37+(D37*E37)</f>
        <v>1276000</v>
      </c>
      <c r="K37" s="32">
        <f t="shared" ref="K37:K44" si="5">J37*I37*H37</f>
        <v>1276000</v>
      </c>
      <c r="L37" s="31" t="s">
        <v>48</v>
      </c>
    </row>
    <row r="38" spans="1:12" s="6" customFormat="1" ht="78.75" x14ac:dyDescent="0.25">
      <c r="A38" s="81">
        <v>1.4</v>
      </c>
      <c r="B38" s="73" t="s">
        <v>51</v>
      </c>
      <c r="C38" s="73" t="s">
        <v>43</v>
      </c>
      <c r="D38" s="74">
        <v>8</v>
      </c>
      <c r="E38" s="38">
        <v>31875</v>
      </c>
      <c r="F38" s="38">
        <v>0</v>
      </c>
      <c r="G38" s="38">
        <v>1000</v>
      </c>
      <c r="H38" s="33">
        <v>1</v>
      </c>
      <c r="I38" s="33">
        <v>1</v>
      </c>
      <c r="J38" s="32">
        <f t="shared" si="4"/>
        <v>256000</v>
      </c>
      <c r="K38" s="32">
        <f t="shared" si="5"/>
        <v>256000</v>
      </c>
      <c r="L38" s="31"/>
    </row>
    <row r="39" spans="1:12" s="6" customFormat="1" ht="112.5" x14ac:dyDescent="0.25">
      <c r="A39" s="43">
        <v>2</v>
      </c>
      <c r="B39" s="62" t="s">
        <v>18</v>
      </c>
      <c r="C39" s="63" t="s">
        <v>7</v>
      </c>
      <c r="D39" s="76">
        <v>6</v>
      </c>
      <c r="E39" s="34">
        <v>31875</v>
      </c>
      <c r="F39" s="33"/>
      <c r="G39" s="33">
        <v>50000</v>
      </c>
      <c r="H39" s="33">
        <v>1</v>
      </c>
      <c r="I39" s="33">
        <v>1</v>
      </c>
      <c r="J39" s="32">
        <f t="shared" si="4"/>
        <v>241250</v>
      </c>
      <c r="K39" s="32">
        <f t="shared" si="5"/>
        <v>241250</v>
      </c>
      <c r="L39" s="80" t="s">
        <v>49</v>
      </c>
    </row>
    <row r="40" spans="1:12" s="6" customFormat="1" ht="18" customHeight="1" x14ac:dyDescent="0.25">
      <c r="A40" s="44"/>
      <c r="B40" s="63"/>
      <c r="C40" s="63" t="s">
        <v>17</v>
      </c>
      <c r="D40" s="76">
        <v>1.5</v>
      </c>
      <c r="E40" s="34">
        <v>31875</v>
      </c>
      <c r="F40" s="33"/>
      <c r="G40" s="33">
        <v>15000</v>
      </c>
      <c r="H40" s="33">
        <v>1</v>
      </c>
      <c r="I40" s="33">
        <v>1</v>
      </c>
      <c r="J40" s="32">
        <f t="shared" si="4"/>
        <v>62812.5</v>
      </c>
      <c r="K40" s="32">
        <f t="shared" si="5"/>
        <v>62812.5</v>
      </c>
      <c r="L40" s="31"/>
    </row>
    <row r="41" spans="1:12" s="6" customFormat="1" ht="18" customHeight="1" x14ac:dyDescent="0.25">
      <c r="A41" s="44"/>
      <c r="B41" s="63"/>
      <c r="C41" s="63" t="s">
        <v>35</v>
      </c>
      <c r="D41" s="77"/>
      <c r="E41" s="34"/>
      <c r="F41" s="33"/>
      <c r="G41" s="33"/>
      <c r="H41" s="33">
        <v>1</v>
      </c>
      <c r="I41" s="33"/>
      <c r="J41" s="32">
        <f t="shared" si="4"/>
        <v>0</v>
      </c>
      <c r="K41" s="32">
        <f t="shared" si="5"/>
        <v>0</v>
      </c>
      <c r="L41" s="31"/>
    </row>
    <row r="42" spans="1:12" s="6" customFormat="1" ht="31.5" x14ac:dyDescent="0.25">
      <c r="A42" s="43">
        <v>3</v>
      </c>
      <c r="B42" s="42" t="s">
        <v>15</v>
      </c>
      <c r="C42" s="36"/>
      <c r="D42" s="35"/>
      <c r="E42" s="34"/>
      <c r="F42" s="33"/>
      <c r="G42" s="33"/>
      <c r="H42" s="33">
        <v>1</v>
      </c>
      <c r="I42" s="33"/>
      <c r="J42" s="32">
        <f t="shared" si="4"/>
        <v>0</v>
      </c>
      <c r="K42" s="32">
        <f t="shared" si="5"/>
        <v>0</v>
      </c>
      <c r="L42" s="31"/>
    </row>
    <row r="43" spans="1:12" s="6" customFormat="1" ht="18" customHeight="1" x14ac:dyDescent="0.25">
      <c r="A43" s="45" t="s">
        <v>14</v>
      </c>
      <c r="B43" s="36" t="s">
        <v>13</v>
      </c>
      <c r="C43" s="36"/>
      <c r="D43" s="35"/>
      <c r="E43" s="34"/>
      <c r="F43" s="33"/>
      <c r="G43" s="33"/>
      <c r="H43" s="33">
        <v>1</v>
      </c>
      <c r="I43" s="33"/>
      <c r="J43" s="32">
        <f t="shared" si="4"/>
        <v>0</v>
      </c>
      <c r="K43" s="32">
        <f t="shared" si="5"/>
        <v>0</v>
      </c>
      <c r="L43" s="31"/>
    </row>
    <row r="44" spans="1:12" s="6" customFormat="1" ht="18" customHeight="1" x14ac:dyDescent="0.25">
      <c r="A44" s="45" t="s">
        <v>12</v>
      </c>
      <c r="B44" s="36" t="s">
        <v>11</v>
      </c>
      <c r="C44" s="36"/>
      <c r="D44" s="35"/>
      <c r="E44" s="34"/>
      <c r="F44" s="33"/>
      <c r="G44" s="33"/>
      <c r="H44" s="33">
        <v>1</v>
      </c>
      <c r="I44" s="33"/>
      <c r="J44" s="32">
        <f t="shared" si="4"/>
        <v>0</v>
      </c>
      <c r="K44" s="32">
        <f t="shared" si="5"/>
        <v>0</v>
      </c>
      <c r="L44" s="31"/>
    </row>
    <row r="45" spans="1:12" s="6" customFormat="1" ht="64.5" customHeight="1" x14ac:dyDescent="0.25">
      <c r="A45" s="44">
        <v>4</v>
      </c>
      <c r="B45" s="36" t="s">
        <v>10</v>
      </c>
      <c r="C45" s="36"/>
      <c r="D45" s="35"/>
      <c r="E45" s="34"/>
      <c r="F45" s="33"/>
      <c r="G45" s="33"/>
      <c r="H45" s="33"/>
      <c r="I45" s="33"/>
      <c r="J45" s="32"/>
      <c r="K45" s="32"/>
      <c r="L45" s="31"/>
    </row>
    <row r="46" spans="1:12" s="6" customFormat="1" ht="18" customHeight="1" x14ac:dyDescent="0.25">
      <c r="A46" s="44">
        <v>5</v>
      </c>
      <c r="B46" s="36" t="s">
        <v>9</v>
      </c>
      <c r="C46" s="36"/>
      <c r="D46" s="35"/>
      <c r="E46" s="34"/>
      <c r="F46" s="33"/>
      <c r="G46" s="33"/>
      <c r="H46" s="33">
        <v>1</v>
      </c>
      <c r="I46" s="33"/>
      <c r="J46" s="32">
        <f>G46+F46+(D46*E46)</f>
        <v>0</v>
      </c>
      <c r="K46" s="32">
        <f>J46*I46*H46</f>
        <v>0</v>
      </c>
      <c r="L46" s="31"/>
    </row>
    <row r="47" spans="1:12" s="6" customFormat="1" ht="15.75" x14ac:dyDescent="0.25">
      <c r="A47" s="44">
        <v>6</v>
      </c>
      <c r="B47" s="42" t="s">
        <v>8</v>
      </c>
      <c r="C47" s="36" t="s">
        <v>7</v>
      </c>
      <c r="D47" s="69">
        <v>3</v>
      </c>
      <c r="E47" s="70">
        <v>31875</v>
      </c>
      <c r="F47" s="70"/>
      <c r="G47" s="70">
        <v>50000</v>
      </c>
      <c r="H47" s="33">
        <v>1</v>
      </c>
      <c r="I47" s="33">
        <v>1</v>
      </c>
      <c r="J47" s="32">
        <f>G47+F47+(D47*E47)</f>
        <v>145625</v>
      </c>
      <c r="K47" s="32">
        <f>J47*I47*H47</f>
        <v>145625</v>
      </c>
      <c r="L47" s="31"/>
    </row>
    <row r="48" spans="1:12" s="6" customFormat="1" ht="18" customHeight="1" x14ac:dyDescent="0.25">
      <c r="A48" s="41"/>
      <c r="B48" s="36"/>
      <c r="C48" s="36" t="s">
        <v>6</v>
      </c>
      <c r="D48" s="71">
        <v>1.5</v>
      </c>
      <c r="E48" s="72">
        <v>31875</v>
      </c>
      <c r="F48" s="72"/>
      <c r="G48" s="72">
        <v>15000</v>
      </c>
      <c r="H48" s="33">
        <v>1</v>
      </c>
      <c r="I48" s="33">
        <v>1</v>
      </c>
      <c r="J48" s="32">
        <f>G48+F48+(D48*E48)</f>
        <v>62812.5</v>
      </c>
      <c r="K48" s="32">
        <f>J48*I48*H48</f>
        <v>62812.5</v>
      </c>
      <c r="L48" s="31"/>
    </row>
    <row r="49" spans="1:12" s="6" customFormat="1" ht="18" customHeight="1" x14ac:dyDescent="0.25">
      <c r="A49" s="41"/>
      <c r="B49" s="36"/>
      <c r="C49" s="36" t="s">
        <v>35</v>
      </c>
      <c r="D49" s="35"/>
      <c r="E49" s="34"/>
      <c r="F49" s="33"/>
      <c r="G49" s="33"/>
      <c r="H49" s="33">
        <v>1</v>
      </c>
      <c r="I49" s="33"/>
      <c r="J49" s="32">
        <f>G49+F49+(D49*E49)</f>
        <v>0</v>
      </c>
      <c r="K49" s="32">
        <f>J49*I49*H49</f>
        <v>0</v>
      </c>
      <c r="L49" s="31"/>
    </row>
    <row r="50" spans="1:12" s="6" customFormat="1" ht="18" customHeight="1" x14ac:dyDescent="0.25">
      <c r="A50" s="37"/>
      <c r="B50" s="36"/>
      <c r="C50" s="36" t="s">
        <v>4</v>
      </c>
      <c r="D50" s="35"/>
      <c r="E50" s="34"/>
      <c r="F50" s="33"/>
      <c r="G50" s="33"/>
      <c r="H50" s="33">
        <v>1</v>
      </c>
      <c r="I50" s="33"/>
      <c r="J50" s="32">
        <f>G50+F50+(D50*E50)</f>
        <v>0</v>
      </c>
      <c r="K50" s="32">
        <f>J50*I50*H50</f>
        <v>0</v>
      </c>
      <c r="L50" s="31"/>
    </row>
    <row r="51" spans="1:12" s="6" customFormat="1" ht="19.5" customHeight="1" x14ac:dyDescent="0.25">
      <c r="A51" s="37"/>
      <c r="B51" s="36"/>
      <c r="C51" s="36" t="s">
        <v>4</v>
      </c>
      <c r="D51" s="35"/>
      <c r="E51" s="34"/>
      <c r="F51" s="33"/>
      <c r="G51" s="33"/>
      <c r="H51" s="33">
        <v>1</v>
      </c>
      <c r="I51" s="33"/>
      <c r="J51" s="32">
        <f t="shared" ref="J51" si="6">G51+F51+(D51*E51)</f>
        <v>0</v>
      </c>
      <c r="K51" s="32">
        <f t="shared" ref="K51" si="7">J51*I51*H51</f>
        <v>0</v>
      </c>
      <c r="L51" s="31"/>
    </row>
    <row r="52" spans="1:12" s="6" customFormat="1" ht="19.5" customHeight="1" thickBot="1" x14ac:dyDescent="0.3">
      <c r="A52" s="30"/>
      <c r="B52" s="91" t="s">
        <v>3</v>
      </c>
      <c r="C52" s="92"/>
      <c r="D52" s="29"/>
      <c r="E52" s="27"/>
      <c r="F52" s="27">
        <f>SUM(F34:F46)</f>
        <v>0</v>
      </c>
      <c r="G52" s="27">
        <f>SUM(G34:G46)</f>
        <v>71000</v>
      </c>
      <c r="H52" s="28"/>
      <c r="I52" s="27"/>
      <c r="J52" s="26">
        <f>SUM(J34:J51)</f>
        <v>2176000</v>
      </c>
      <c r="K52" s="26">
        <f>SUM(K34:K51)</f>
        <v>2176000</v>
      </c>
      <c r="L52" s="25"/>
    </row>
    <row r="53" spans="1:12" s="6" customFormat="1" ht="1.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19.5" customHeight="1" x14ac:dyDescent="0.25">
      <c r="A61" s="24"/>
      <c r="B61" s="23"/>
      <c r="C61" s="23"/>
      <c r="D61" s="22"/>
      <c r="E61" s="20"/>
      <c r="F61" s="20"/>
      <c r="G61" s="20"/>
      <c r="H61" s="21"/>
      <c r="I61" s="20"/>
      <c r="J61" s="20"/>
      <c r="K61" s="20"/>
      <c r="L61" s="20"/>
    </row>
    <row r="62" spans="1:12" s="6" customFormat="1" ht="19.5" customHeight="1" x14ac:dyDescent="0.25">
      <c r="A62" s="24"/>
      <c r="B62" s="23"/>
      <c r="C62" s="23"/>
      <c r="D62" s="22"/>
      <c r="E62" s="20"/>
      <c r="F62" s="20"/>
      <c r="G62" s="20"/>
      <c r="H62" s="21"/>
      <c r="I62" s="20"/>
      <c r="J62" s="20"/>
      <c r="K62" s="20"/>
      <c r="L62" s="20"/>
    </row>
    <row r="63" spans="1:12" s="6" customFormat="1" ht="19.5" customHeight="1" x14ac:dyDescent="0.25">
      <c r="A63" s="24"/>
      <c r="B63" s="23"/>
      <c r="C63" s="23"/>
      <c r="D63" s="22"/>
      <c r="E63" s="20"/>
      <c r="F63" s="20"/>
      <c r="G63" s="20"/>
      <c r="H63" s="21"/>
      <c r="I63" s="20"/>
      <c r="J63" s="20"/>
      <c r="K63" s="20"/>
      <c r="L63" s="20"/>
    </row>
    <row r="64" spans="1:12" s="6" customFormat="1" ht="19.5" customHeight="1" x14ac:dyDescent="0.25">
      <c r="A64" s="24"/>
      <c r="B64" s="23"/>
      <c r="C64" s="23"/>
      <c r="D64" s="22"/>
      <c r="E64" s="20"/>
      <c r="F64" s="20"/>
      <c r="G64" s="20"/>
      <c r="H64" s="21"/>
      <c r="I64" s="20"/>
      <c r="J64" s="20"/>
      <c r="K64" s="20"/>
      <c r="L64" s="20"/>
    </row>
    <row r="65" spans="1:12" s="6" customFormat="1" ht="19.5" customHeight="1" x14ac:dyDescent="0.25">
      <c r="A65" s="24"/>
      <c r="B65" s="23"/>
      <c r="C65" s="23"/>
      <c r="D65" s="22"/>
      <c r="E65" s="20"/>
      <c r="F65" s="20"/>
      <c r="G65" s="20"/>
      <c r="H65" s="21"/>
      <c r="I65" s="20"/>
      <c r="J65" s="20"/>
      <c r="K65" s="20"/>
      <c r="L65" s="20"/>
    </row>
    <row r="66" spans="1:12" s="6" customFormat="1" ht="29.25" customHeight="1" x14ac:dyDescent="0.25">
      <c r="A66" s="19" t="s">
        <v>2</v>
      </c>
      <c r="B66" s="84" t="s">
        <v>1</v>
      </c>
      <c r="C66" s="84"/>
      <c r="D66" s="84"/>
      <c r="E66" s="84"/>
      <c r="F66" s="84"/>
      <c r="G66" s="84"/>
      <c r="H66" s="84"/>
      <c r="I66" s="84"/>
      <c r="J66" s="84"/>
      <c r="K66" s="84"/>
      <c r="L66" s="84"/>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3"/>
      <c r="L79" s="13"/>
    </row>
    <row r="80" spans="1:12" s="11" customFormat="1" ht="15.75" x14ac:dyDescent="0.25">
      <c r="A80" s="13"/>
      <c r="B80" s="13"/>
      <c r="C80" s="13"/>
      <c r="D80" s="13"/>
      <c r="E80" s="13"/>
      <c r="F80" s="13"/>
      <c r="G80" s="13"/>
      <c r="H80" s="13"/>
      <c r="I80" s="13"/>
      <c r="J80" s="13"/>
      <c r="K80" s="13"/>
      <c r="L80" s="13"/>
    </row>
    <row r="81" spans="1:12" s="11" customFormat="1" ht="15.75" x14ac:dyDescent="0.25">
      <c r="A81" s="13"/>
      <c r="B81" s="13"/>
      <c r="C81" s="13"/>
      <c r="D81" s="13"/>
      <c r="E81" s="13"/>
      <c r="F81" s="13"/>
      <c r="G81" s="13"/>
      <c r="H81" s="13"/>
      <c r="I81" s="13"/>
      <c r="J81" s="13"/>
      <c r="K81" s="13"/>
      <c r="L81" s="13"/>
    </row>
    <row r="82" spans="1:12" s="11" customFormat="1" ht="15.75" x14ac:dyDescent="0.25">
      <c r="A82" s="13"/>
      <c r="B82" s="13"/>
      <c r="C82" s="13"/>
      <c r="D82" s="13"/>
      <c r="E82" s="13"/>
      <c r="F82" s="13"/>
      <c r="G82" s="13"/>
      <c r="H82" s="13"/>
      <c r="I82" s="13"/>
      <c r="J82" s="13"/>
      <c r="K82" s="13"/>
      <c r="L82" s="13"/>
    </row>
    <row r="83" spans="1:12" s="11" customFormat="1" ht="15.75" x14ac:dyDescent="0.25">
      <c r="A83" s="13"/>
      <c r="B83" s="13"/>
      <c r="C83" s="13"/>
      <c r="D83" s="13"/>
      <c r="E83" s="13"/>
      <c r="F83" s="13"/>
      <c r="G83" s="13"/>
      <c r="H83" s="13"/>
      <c r="I83" s="13"/>
      <c r="J83" s="13"/>
      <c r="K83" s="13"/>
      <c r="L83" s="13"/>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8"/>
      <c r="L88" s="18"/>
    </row>
    <row r="89" spans="1:12" s="11" customFormat="1" ht="15.75" x14ac:dyDescent="0.25">
      <c r="A89" s="13"/>
      <c r="B89" s="13"/>
      <c r="C89" s="13"/>
      <c r="D89" s="13"/>
      <c r="E89" s="13"/>
      <c r="F89" s="13"/>
      <c r="G89" s="13"/>
      <c r="H89" s="13"/>
      <c r="I89" s="13"/>
      <c r="J89" s="13"/>
      <c r="K89" s="18"/>
      <c r="L89" s="18"/>
    </row>
    <row r="90" spans="1:12" s="11" customFormat="1" ht="15.75" x14ac:dyDescent="0.25">
      <c r="A90" s="13"/>
      <c r="B90" s="13"/>
      <c r="C90" s="13"/>
      <c r="D90" s="13"/>
      <c r="E90" s="13"/>
      <c r="F90" s="13"/>
      <c r="G90" s="13"/>
      <c r="H90" s="13"/>
      <c r="I90" s="13"/>
      <c r="J90" s="13"/>
      <c r="K90" s="18"/>
      <c r="L90" s="18"/>
    </row>
    <row r="91" spans="1:12" s="11" customFormat="1" ht="15.75" x14ac:dyDescent="0.25">
      <c r="A91" s="13"/>
      <c r="B91" s="13"/>
      <c r="C91" s="13"/>
      <c r="D91" s="13"/>
      <c r="E91" s="13"/>
      <c r="F91" s="13"/>
      <c r="G91" s="13"/>
      <c r="H91" s="13"/>
      <c r="I91" s="13"/>
      <c r="J91" s="13"/>
      <c r="K91" s="18"/>
      <c r="L91" s="18"/>
    </row>
    <row r="92" spans="1:12" s="11" customFormat="1" ht="15.75" x14ac:dyDescent="0.25">
      <c r="A92" s="13"/>
      <c r="B92" s="13"/>
      <c r="C92" s="13"/>
      <c r="D92" s="13"/>
      <c r="E92" s="13"/>
      <c r="F92" s="13"/>
      <c r="G92" s="13"/>
      <c r="H92" s="13"/>
      <c r="I92" s="13"/>
      <c r="J92" s="13"/>
      <c r="K92" s="18"/>
      <c r="L92" s="18"/>
    </row>
    <row r="93" spans="1:12" s="11" customFormat="1" ht="15.75" x14ac:dyDescent="0.25">
      <c r="A93" s="13"/>
      <c r="B93" s="13"/>
      <c r="C93" s="13"/>
      <c r="D93" s="13"/>
      <c r="E93" s="13"/>
      <c r="F93" s="13"/>
      <c r="G93" s="13"/>
      <c r="H93" s="13"/>
      <c r="I93" s="13"/>
      <c r="J93" s="13"/>
      <c r="K93" s="16"/>
      <c r="L93" s="16"/>
    </row>
    <row r="94" spans="1:12" s="11" customFormat="1" ht="15.75" x14ac:dyDescent="0.25">
      <c r="A94" s="13"/>
      <c r="B94" s="13"/>
      <c r="C94" s="13"/>
      <c r="D94" s="13"/>
      <c r="E94" s="13"/>
      <c r="F94" s="13"/>
      <c r="G94" s="13"/>
      <c r="H94" s="13"/>
      <c r="I94" s="13"/>
      <c r="J94" s="13"/>
      <c r="K94" s="17">
        <f>$K$29</f>
        <v>2176000</v>
      </c>
      <c r="L94" s="16"/>
    </row>
    <row r="95" spans="1:12" s="11" customFormat="1" ht="15.75" x14ac:dyDescent="0.25">
      <c r="A95" s="13"/>
      <c r="B95" s="13"/>
      <c r="C95" s="13"/>
      <c r="D95" s="13"/>
      <c r="E95" s="13"/>
      <c r="F95" s="13"/>
      <c r="G95" s="13"/>
      <c r="H95" s="13"/>
      <c r="I95" s="13"/>
      <c r="J95" s="13"/>
      <c r="K95" s="17">
        <f>$K$52</f>
        <v>2176000</v>
      </c>
      <c r="L95" s="15"/>
    </row>
    <row r="96" spans="1:12" s="11" customFormat="1" ht="15.75" x14ac:dyDescent="0.25">
      <c r="A96" s="13"/>
      <c r="B96" s="13"/>
      <c r="C96" s="13"/>
      <c r="D96" s="13"/>
      <c r="E96" s="13"/>
      <c r="F96" s="13"/>
      <c r="G96" s="13"/>
      <c r="H96" s="13"/>
      <c r="I96" s="13"/>
      <c r="J96" s="13"/>
      <c r="K96" s="17">
        <f>K94-K95</f>
        <v>0</v>
      </c>
      <c r="L96" s="15">
        <f>K96/K94*100%</f>
        <v>0</v>
      </c>
    </row>
    <row r="97" spans="1:12" s="11" customFormat="1" ht="15.75" x14ac:dyDescent="0.25">
      <c r="A97" s="13"/>
      <c r="B97" s="13"/>
      <c r="C97" s="13"/>
      <c r="D97" s="13"/>
      <c r="E97" s="13"/>
      <c r="F97" s="13"/>
      <c r="G97" s="13"/>
      <c r="H97" s="13"/>
      <c r="I97" s="13"/>
      <c r="J97" s="13"/>
      <c r="K97" s="16"/>
      <c r="L97" s="15">
        <f>K95/K94*100%</f>
        <v>1</v>
      </c>
    </row>
    <row r="98" spans="1:12" s="11" customFormat="1" ht="15.75" x14ac:dyDescent="0.25">
      <c r="A98" s="13"/>
      <c r="B98" s="14" t="s">
        <v>0</v>
      </c>
      <c r="C98" s="13"/>
      <c r="D98" s="13"/>
      <c r="E98" s="13"/>
      <c r="F98" s="13"/>
      <c r="G98" s="13"/>
      <c r="H98" s="13"/>
      <c r="I98" s="13"/>
      <c r="J98" s="13"/>
      <c r="K98" s="12"/>
      <c r="L98" s="12"/>
    </row>
    <row r="99" spans="1:12" s="6" customFormat="1" ht="20.100000000000001" customHeight="1" x14ac:dyDescent="0.25">
      <c r="A99" s="10"/>
      <c r="B99" s="9"/>
      <c r="C99" s="8"/>
      <c r="D99" s="8"/>
      <c r="E99" s="8"/>
      <c r="F99" s="8"/>
      <c r="G99" s="7"/>
      <c r="H99" s="7"/>
      <c r="I99" s="7"/>
      <c r="J99" s="7"/>
      <c r="K99" s="7"/>
      <c r="L99" s="7"/>
    </row>
  </sheetData>
  <sheetProtection selectLockedCells="1" selectUnlockedCells="1"/>
  <mergeCells count="12">
    <mergeCell ref="B66:L66"/>
    <mergeCell ref="B1:K1"/>
    <mergeCell ref="B2:K2"/>
    <mergeCell ref="B3:K3"/>
    <mergeCell ref="B5:C6"/>
    <mergeCell ref="I5:K6"/>
    <mergeCell ref="B7:K7"/>
    <mergeCell ref="B8:K8"/>
    <mergeCell ref="B9:K9"/>
    <mergeCell ref="B29:C29"/>
    <mergeCell ref="B31:L31"/>
    <mergeCell ref="B52:C52"/>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opLeftCell="A77" zoomScaleNormal="100" zoomScaleSheetLayoutView="90" workbookViewId="0">
      <selection activeCell="J97" sqref="J97"/>
    </sheetView>
  </sheetViews>
  <sheetFormatPr defaultRowHeight="20.100000000000001" customHeight="1" x14ac:dyDescent="0.25"/>
  <cols>
    <col min="1" max="1" width="6.85546875" style="5" customWidth="1"/>
    <col min="2" max="2" width="24" style="2" customWidth="1"/>
    <col min="3" max="3" width="20.28515625" style="2" customWidth="1"/>
    <col min="4" max="4" width="7.42578125" style="4" customWidth="1"/>
    <col min="5" max="5" width="8.140625" style="3" customWidth="1"/>
    <col min="6" max="6" width="9" style="2" customWidth="1"/>
    <col min="7" max="7" width="10.42578125" style="2" customWidth="1"/>
    <col min="8" max="8" width="7.42578125" style="2" customWidth="1"/>
    <col min="9" max="9" width="8" style="2" customWidth="1"/>
    <col min="10" max="10" width="10.140625" style="2" customWidth="1"/>
    <col min="11" max="11" width="15.5703125" style="2" customWidth="1"/>
    <col min="12" max="12" width="14.140625" style="2" customWidth="1"/>
    <col min="13" max="16384" width="9.140625" style="1"/>
  </cols>
  <sheetData>
    <row r="1" spans="1:12" ht="20.100000000000001" customHeight="1" x14ac:dyDescent="0.3">
      <c r="B1" s="85"/>
      <c r="C1" s="85"/>
      <c r="D1" s="85"/>
      <c r="E1" s="85"/>
      <c r="F1" s="85"/>
      <c r="G1" s="85"/>
      <c r="H1" s="85"/>
      <c r="I1" s="85"/>
      <c r="J1" s="85"/>
      <c r="K1" s="85"/>
    </row>
    <row r="2" spans="1:12" ht="20.100000000000001" customHeight="1" x14ac:dyDescent="0.25">
      <c r="B2" s="86" t="s">
        <v>42</v>
      </c>
      <c r="C2" s="86"/>
      <c r="D2" s="86"/>
      <c r="E2" s="86"/>
      <c r="F2" s="86"/>
      <c r="G2" s="86"/>
      <c r="H2" s="86"/>
      <c r="I2" s="86"/>
      <c r="J2" s="86"/>
      <c r="K2" s="86"/>
    </row>
    <row r="3" spans="1:12" ht="20.100000000000001" customHeight="1" x14ac:dyDescent="0.3">
      <c r="B3" s="87" t="s">
        <v>41</v>
      </c>
      <c r="C3" s="87"/>
      <c r="D3" s="87"/>
      <c r="E3" s="87"/>
      <c r="F3" s="87"/>
      <c r="G3" s="87"/>
      <c r="H3" s="87"/>
      <c r="I3" s="87"/>
      <c r="J3" s="87"/>
      <c r="K3" s="87"/>
    </row>
    <row r="4" spans="1:12" ht="13.5" customHeight="1" x14ac:dyDescent="0.25">
      <c r="B4" s="60"/>
    </row>
    <row r="5" spans="1:12" ht="15" customHeight="1" x14ac:dyDescent="0.25">
      <c r="B5" s="88" t="s">
        <v>40</v>
      </c>
      <c r="C5" s="88"/>
      <c r="I5" s="89" t="s">
        <v>39</v>
      </c>
      <c r="J5" s="89"/>
      <c r="K5" s="89"/>
      <c r="L5" s="59"/>
    </row>
    <row r="6" spans="1:12" ht="11.25" customHeight="1" x14ac:dyDescent="0.25">
      <c r="B6" s="88"/>
      <c r="C6" s="88"/>
      <c r="I6" s="89"/>
      <c r="J6" s="89"/>
      <c r="K6" s="89"/>
      <c r="L6" s="59"/>
    </row>
    <row r="7" spans="1:12" ht="16.5" customHeight="1" x14ac:dyDescent="0.25">
      <c r="B7" s="86" t="s">
        <v>38</v>
      </c>
      <c r="C7" s="86"/>
      <c r="D7" s="86"/>
      <c r="E7" s="86"/>
      <c r="F7" s="86"/>
      <c r="G7" s="86"/>
      <c r="H7" s="86"/>
      <c r="I7" s="86"/>
      <c r="J7" s="86"/>
      <c r="K7" s="86"/>
    </row>
    <row r="8" spans="1:12" s="6" customFormat="1" ht="58.5" customHeight="1" x14ac:dyDescent="0.25">
      <c r="A8" s="19"/>
      <c r="B8" s="90" t="s">
        <v>44</v>
      </c>
      <c r="C8" s="90"/>
      <c r="D8" s="90"/>
      <c r="E8" s="90"/>
      <c r="F8" s="90"/>
      <c r="G8" s="90"/>
      <c r="H8" s="90"/>
      <c r="I8" s="90"/>
      <c r="J8" s="90"/>
      <c r="K8" s="90"/>
      <c r="L8" s="57"/>
    </row>
    <row r="9" spans="1:12" s="6" customFormat="1" ht="20.100000000000001" customHeight="1" x14ac:dyDescent="0.25">
      <c r="A9" s="19" t="s">
        <v>37</v>
      </c>
      <c r="B9" s="84" t="s">
        <v>36</v>
      </c>
      <c r="C9" s="84"/>
      <c r="D9" s="84"/>
      <c r="E9" s="84"/>
      <c r="F9" s="84"/>
      <c r="G9" s="84"/>
      <c r="H9" s="84"/>
      <c r="I9" s="84"/>
      <c r="J9" s="84"/>
      <c r="K9" s="84"/>
      <c r="L9" s="57"/>
    </row>
    <row r="10" spans="1:12" s="6" customFormat="1" ht="12" customHeight="1" thickBot="1" x14ac:dyDescent="0.3">
      <c r="A10" s="19"/>
      <c r="B10" s="58"/>
      <c r="C10" s="58"/>
      <c r="D10" s="58"/>
      <c r="E10" s="58"/>
      <c r="F10" s="58"/>
      <c r="G10" s="58"/>
      <c r="H10" s="58"/>
      <c r="I10" s="58"/>
      <c r="J10" s="58"/>
      <c r="K10" s="58"/>
      <c r="L10" s="57"/>
    </row>
    <row r="11" spans="1:12" s="6" customFormat="1" ht="110.25" x14ac:dyDescent="0.25">
      <c r="A11" s="53" t="s">
        <v>32</v>
      </c>
      <c r="B11" s="52" t="s">
        <v>31</v>
      </c>
      <c r="C11" s="52" t="s">
        <v>30</v>
      </c>
      <c r="D11" s="49" t="s">
        <v>29</v>
      </c>
      <c r="E11" s="51" t="s">
        <v>28</v>
      </c>
      <c r="F11" s="50" t="s">
        <v>27</v>
      </c>
      <c r="G11" s="49" t="s">
        <v>26</v>
      </c>
      <c r="H11" s="49" t="s">
        <v>25</v>
      </c>
      <c r="I11" s="49" t="s">
        <v>24</v>
      </c>
      <c r="J11" s="56" t="s">
        <v>23</v>
      </c>
      <c r="K11" s="56" t="s">
        <v>22</v>
      </c>
      <c r="L11" s="48" t="s">
        <v>21</v>
      </c>
    </row>
    <row r="12" spans="1:12" s="6" customFormat="1" ht="18" customHeight="1" x14ac:dyDescent="0.25">
      <c r="A12" s="61">
        <v>1</v>
      </c>
      <c r="B12" s="62" t="s">
        <v>20</v>
      </c>
      <c r="C12" s="63"/>
      <c r="D12" s="64"/>
      <c r="E12" s="65"/>
      <c r="F12" s="66"/>
      <c r="G12" s="66"/>
      <c r="H12" s="66"/>
      <c r="I12" s="66"/>
      <c r="J12" s="67"/>
      <c r="K12" s="67"/>
      <c r="L12" s="68"/>
    </row>
    <row r="13" spans="1:12" s="6" customFormat="1" ht="15.75" x14ac:dyDescent="0.25">
      <c r="A13" s="46">
        <v>1.1000000000000001</v>
      </c>
      <c r="B13" s="73" t="s">
        <v>45</v>
      </c>
      <c r="C13" s="73" t="s">
        <v>19</v>
      </c>
      <c r="D13" s="74">
        <v>1</v>
      </c>
      <c r="E13" s="38">
        <v>31875</v>
      </c>
      <c r="F13" s="38">
        <v>0</v>
      </c>
      <c r="G13" s="38">
        <v>2000</v>
      </c>
      <c r="H13" s="33">
        <v>1</v>
      </c>
      <c r="I13" s="33">
        <v>1</v>
      </c>
      <c r="J13" s="32">
        <f>G13+F13+(D13*E13)</f>
        <v>33875</v>
      </c>
      <c r="K13" s="32">
        <f>J13*I13*H13</f>
        <v>33875</v>
      </c>
      <c r="L13" s="31"/>
    </row>
    <row r="14" spans="1:12" s="6" customFormat="1" ht="141.75" x14ac:dyDescent="0.25">
      <c r="A14" s="46"/>
      <c r="B14" s="73" t="s">
        <v>46</v>
      </c>
      <c r="C14" s="75" t="s">
        <v>19</v>
      </c>
      <c r="D14" s="74">
        <v>3</v>
      </c>
      <c r="E14" s="38">
        <v>31875</v>
      </c>
      <c r="F14" s="38">
        <v>0</v>
      </c>
      <c r="G14" s="38">
        <v>2000</v>
      </c>
      <c r="H14" s="33">
        <v>1</v>
      </c>
      <c r="I14" s="33">
        <v>1</v>
      </c>
      <c r="J14" s="32">
        <f>G14+F14+(D14*E14)</f>
        <v>97625</v>
      </c>
      <c r="K14" s="32">
        <f>J14*I14*H14</f>
        <v>97625</v>
      </c>
      <c r="L14" s="31"/>
    </row>
    <row r="15" spans="1:12" s="6" customFormat="1" ht="213.75" x14ac:dyDescent="0.25">
      <c r="A15" s="46">
        <v>1.4</v>
      </c>
      <c r="B15" s="79" t="s">
        <v>47</v>
      </c>
      <c r="C15" s="73" t="s">
        <v>43</v>
      </c>
      <c r="D15" s="74">
        <v>40</v>
      </c>
      <c r="E15" s="38">
        <v>31875</v>
      </c>
      <c r="F15" s="38">
        <v>0</v>
      </c>
      <c r="G15" s="38">
        <v>1000</v>
      </c>
      <c r="H15" s="33">
        <v>1</v>
      </c>
      <c r="I15" s="33">
        <v>1</v>
      </c>
      <c r="J15" s="32">
        <f t="shared" ref="J15:J21" si="0">G15+F15+(D15*E15)</f>
        <v>1276000</v>
      </c>
      <c r="K15" s="32">
        <f t="shared" ref="K15:K21" si="1">J15*I15*H15</f>
        <v>1276000</v>
      </c>
      <c r="L15" s="31" t="s">
        <v>48</v>
      </c>
    </row>
    <row r="16" spans="1:12" s="6" customFormat="1" ht="112.5" x14ac:dyDescent="0.25">
      <c r="A16" s="43">
        <v>2</v>
      </c>
      <c r="B16" s="62" t="s">
        <v>18</v>
      </c>
      <c r="C16" s="63" t="s">
        <v>7</v>
      </c>
      <c r="D16" s="76">
        <v>6</v>
      </c>
      <c r="E16" s="34">
        <v>31875</v>
      </c>
      <c r="F16" s="33"/>
      <c r="G16" s="33">
        <v>50000</v>
      </c>
      <c r="H16" s="33">
        <v>1</v>
      </c>
      <c r="I16" s="33">
        <v>1</v>
      </c>
      <c r="J16" s="32">
        <f t="shared" si="0"/>
        <v>241250</v>
      </c>
      <c r="K16" s="32">
        <f t="shared" si="1"/>
        <v>241250</v>
      </c>
      <c r="L16" s="80" t="s">
        <v>49</v>
      </c>
    </row>
    <row r="17" spans="1:12" s="6" customFormat="1" ht="18" customHeight="1" x14ac:dyDescent="0.25">
      <c r="A17" s="44"/>
      <c r="B17" s="63"/>
      <c r="C17" s="63" t="s">
        <v>17</v>
      </c>
      <c r="D17" s="76">
        <v>1.5</v>
      </c>
      <c r="E17" s="34">
        <v>31875</v>
      </c>
      <c r="F17" s="33"/>
      <c r="G17" s="33">
        <v>15000</v>
      </c>
      <c r="H17" s="33">
        <v>1</v>
      </c>
      <c r="I17" s="33">
        <v>1</v>
      </c>
      <c r="J17" s="32">
        <f t="shared" si="0"/>
        <v>62812.5</v>
      </c>
      <c r="K17" s="32">
        <f t="shared" si="1"/>
        <v>62812.5</v>
      </c>
      <c r="L17" s="31"/>
    </row>
    <row r="18" spans="1:12" s="6" customFormat="1" ht="18" customHeight="1" x14ac:dyDescent="0.25">
      <c r="A18" s="44"/>
      <c r="B18" s="63"/>
      <c r="C18" s="63" t="s">
        <v>35</v>
      </c>
      <c r="D18" s="77"/>
      <c r="E18" s="34"/>
      <c r="F18" s="33"/>
      <c r="G18" s="33"/>
      <c r="H18" s="33">
        <v>1</v>
      </c>
      <c r="I18" s="33"/>
      <c r="J18" s="32">
        <f t="shared" si="0"/>
        <v>0</v>
      </c>
      <c r="K18" s="32">
        <f t="shared" si="1"/>
        <v>0</v>
      </c>
      <c r="L18" s="31"/>
    </row>
    <row r="19" spans="1:12" s="6" customFormat="1" ht="31.5" x14ac:dyDescent="0.25">
      <c r="A19" s="43">
        <v>3</v>
      </c>
      <c r="B19" s="42" t="s">
        <v>15</v>
      </c>
      <c r="C19" s="36"/>
      <c r="D19" s="35"/>
      <c r="E19" s="34"/>
      <c r="F19" s="33"/>
      <c r="G19" s="33"/>
      <c r="H19" s="33">
        <v>1</v>
      </c>
      <c r="I19" s="33"/>
      <c r="J19" s="32">
        <f t="shared" si="0"/>
        <v>0</v>
      </c>
      <c r="K19" s="32">
        <f t="shared" si="1"/>
        <v>0</v>
      </c>
      <c r="L19" s="31"/>
    </row>
    <row r="20" spans="1:12" s="6" customFormat="1" ht="18" customHeight="1" x14ac:dyDescent="0.25">
      <c r="A20" s="45" t="s">
        <v>14</v>
      </c>
      <c r="B20" s="36" t="s">
        <v>13</v>
      </c>
      <c r="C20" s="36"/>
      <c r="D20" s="35"/>
      <c r="E20" s="34"/>
      <c r="F20" s="33"/>
      <c r="G20" s="33"/>
      <c r="H20" s="33">
        <v>1</v>
      </c>
      <c r="I20" s="33"/>
      <c r="J20" s="32">
        <f t="shared" si="0"/>
        <v>0</v>
      </c>
      <c r="K20" s="32">
        <f t="shared" si="1"/>
        <v>0</v>
      </c>
      <c r="L20" s="31"/>
    </row>
    <row r="21" spans="1:12" s="6" customFormat="1" ht="18" customHeight="1" x14ac:dyDescent="0.25">
      <c r="A21" s="45" t="s">
        <v>12</v>
      </c>
      <c r="B21" s="36" t="s">
        <v>11</v>
      </c>
      <c r="C21" s="36"/>
      <c r="D21" s="35"/>
      <c r="E21" s="34"/>
      <c r="F21" s="33"/>
      <c r="G21" s="33"/>
      <c r="H21" s="33">
        <v>1</v>
      </c>
      <c r="I21" s="33"/>
      <c r="J21" s="32">
        <f t="shared" si="0"/>
        <v>0</v>
      </c>
      <c r="K21" s="32">
        <f t="shared" si="1"/>
        <v>0</v>
      </c>
      <c r="L21" s="31"/>
    </row>
    <row r="22" spans="1:12" s="6" customFormat="1" ht="64.5" customHeight="1" x14ac:dyDescent="0.25">
      <c r="A22" s="44">
        <v>4</v>
      </c>
      <c r="B22" s="36" t="s">
        <v>10</v>
      </c>
      <c r="C22" s="36"/>
      <c r="D22" s="35"/>
      <c r="E22" s="34"/>
      <c r="F22" s="33"/>
      <c r="G22" s="33"/>
      <c r="H22" s="33"/>
      <c r="I22" s="33"/>
      <c r="J22" s="32"/>
      <c r="K22" s="32"/>
      <c r="L22" s="31"/>
    </row>
    <row r="23" spans="1:12" s="6" customFormat="1" ht="18" customHeight="1" x14ac:dyDescent="0.25">
      <c r="A23" s="44">
        <v>5</v>
      </c>
      <c r="B23" s="36" t="s">
        <v>9</v>
      </c>
      <c r="C23" s="36"/>
      <c r="D23" s="35"/>
      <c r="E23" s="34"/>
      <c r="F23" s="33"/>
      <c r="G23" s="33"/>
      <c r="H23" s="33">
        <v>1</v>
      </c>
      <c r="I23" s="33"/>
      <c r="J23" s="32">
        <f>G23+F23+(D23*E23)</f>
        <v>0</v>
      </c>
      <c r="K23" s="32">
        <f>J23*I23*H23</f>
        <v>0</v>
      </c>
      <c r="L23" s="31"/>
    </row>
    <row r="24" spans="1:12" s="6" customFormat="1" ht="15.75" x14ac:dyDescent="0.25">
      <c r="A24" s="44">
        <v>6</v>
      </c>
      <c r="B24" s="42" t="s">
        <v>8</v>
      </c>
      <c r="C24" s="36" t="s">
        <v>7</v>
      </c>
      <c r="D24" s="69">
        <v>3</v>
      </c>
      <c r="E24" s="70">
        <v>31875</v>
      </c>
      <c r="F24" s="70"/>
      <c r="G24" s="70">
        <v>50000</v>
      </c>
      <c r="H24" s="33">
        <v>1</v>
      </c>
      <c r="I24" s="33">
        <v>1</v>
      </c>
      <c r="J24" s="32">
        <f>G24+F24+(D24*E24)</f>
        <v>145625</v>
      </c>
      <c r="K24" s="32">
        <f>J24*I24*H24</f>
        <v>145625</v>
      </c>
      <c r="L24" s="31"/>
    </row>
    <row r="25" spans="1:12" s="6" customFormat="1" ht="18" customHeight="1" x14ac:dyDescent="0.25">
      <c r="A25" s="41"/>
      <c r="B25" s="36"/>
      <c r="C25" s="36" t="s">
        <v>6</v>
      </c>
      <c r="D25" s="71">
        <v>1.5</v>
      </c>
      <c r="E25" s="72">
        <v>31875</v>
      </c>
      <c r="F25" s="72"/>
      <c r="G25" s="72">
        <v>15000</v>
      </c>
      <c r="H25" s="33">
        <v>1</v>
      </c>
      <c r="I25" s="33">
        <v>1</v>
      </c>
      <c r="J25" s="32">
        <f>G25+F25+(D25*E25)</f>
        <v>62812.5</v>
      </c>
      <c r="K25" s="32">
        <f>J25*I25*H25</f>
        <v>62812.5</v>
      </c>
      <c r="L25" s="31"/>
    </row>
    <row r="26" spans="1:12" s="6" customFormat="1" ht="18" customHeight="1" x14ac:dyDescent="0.25">
      <c r="A26" s="41"/>
      <c r="B26" s="36"/>
      <c r="C26" s="36" t="s">
        <v>35</v>
      </c>
      <c r="D26" s="35"/>
      <c r="E26" s="34"/>
      <c r="F26" s="33"/>
      <c r="G26" s="33"/>
      <c r="H26" s="33">
        <v>1</v>
      </c>
      <c r="I26" s="33"/>
      <c r="J26" s="32">
        <f>G26+F26+(D26*E26)</f>
        <v>0</v>
      </c>
      <c r="K26" s="32">
        <f>J26*I26*H26</f>
        <v>0</v>
      </c>
      <c r="L26" s="31"/>
    </row>
    <row r="27" spans="1:12" s="6" customFormat="1" ht="18" customHeight="1" x14ac:dyDescent="0.25">
      <c r="A27" s="37"/>
      <c r="B27" s="36"/>
      <c r="C27" s="36" t="s">
        <v>4</v>
      </c>
      <c r="D27" s="35"/>
      <c r="E27" s="34"/>
      <c r="F27" s="33"/>
      <c r="G27" s="33"/>
      <c r="H27" s="33">
        <v>1</v>
      </c>
      <c r="I27" s="33"/>
      <c r="J27" s="32">
        <f>G27+F27+(D27*E27)</f>
        <v>0</v>
      </c>
      <c r="K27" s="32">
        <f>J27*I27*H27</f>
        <v>0</v>
      </c>
      <c r="L27" s="31"/>
    </row>
    <row r="28" spans="1:12" s="6" customFormat="1" ht="20.100000000000001" customHeight="1" thickBot="1" x14ac:dyDescent="0.3">
      <c r="A28" s="30"/>
      <c r="B28" s="91" t="s">
        <v>3</v>
      </c>
      <c r="C28" s="92"/>
      <c r="D28" s="29"/>
      <c r="E28" s="27"/>
      <c r="F28" s="27">
        <f>SUM(F12:F22)</f>
        <v>0</v>
      </c>
      <c r="G28" s="27">
        <f>SUM(G12:G22)</f>
        <v>70000</v>
      </c>
      <c r="H28" s="28"/>
      <c r="I28" s="27"/>
      <c r="J28" s="26">
        <f>SUM(J12:J27)</f>
        <v>1920000</v>
      </c>
      <c r="K28" s="26">
        <f>SUM(K12:K27)</f>
        <v>1920000</v>
      </c>
      <c r="L28" s="25"/>
    </row>
    <row r="29" spans="1:12" s="6" customFormat="1" ht="20.100000000000001" customHeight="1" x14ac:dyDescent="0.25">
      <c r="A29" s="24"/>
      <c r="B29" s="23"/>
      <c r="C29" s="23"/>
      <c r="D29" s="22"/>
      <c r="E29" s="20"/>
      <c r="F29" s="20"/>
      <c r="G29" s="20"/>
      <c r="H29" s="21"/>
      <c r="I29" s="20"/>
      <c r="J29" s="20"/>
      <c r="K29" s="20"/>
      <c r="L29" s="20"/>
    </row>
    <row r="30" spans="1:12" s="6" customFormat="1" ht="27.75" customHeight="1" x14ac:dyDescent="0.25">
      <c r="A30" s="19" t="s">
        <v>34</v>
      </c>
      <c r="B30" s="84" t="s">
        <v>33</v>
      </c>
      <c r="C30" s="84"/>
      <c r="D30" s="84"/>
      <c r="E30" s="84"/>
      <c r="F30" s="84"/>
      <c r="G30" s="84"/>
      <c r="H30" s="84"/>
      <c r="I30" s="84"/>
      <c r="J30" s="84"/>
      <c r="K30" s="84"/>
      <c r="L30" s="84"/>
    </row>
    <row r="31" spans="1:12" s="6" customFormat="1" ht="20.100000000000001" customHeight="1" thickBot="1" x14ac:dyDescent="0.3">
      <c r="A31" s="10"/>
      <c r="B31" s="7"/>
      <c r="C31" s="7"/>
      <c r="D31" s="55"/>
      <c r="E31" s="54"/>
      <c r="F31" s="7"/>
      <c r="G31" s="7"/>
      <c r="H31" s="7"/>
      <c r="I31" s="7"/>
      <c r="J31" s="7"/>
      <c r="K31" s="7"/>
      <c r="L31" s="7"/>
    </row>
    <row r="32" spans="1:12" s="6" customFormat="1" ht="110.25" x14ac:dyDescent="0.25">
      <c r="A32" s="53" t="s">
        <v>32</v>
      </c>
      <c r="B32" s="52" t="s">
        <v>31</v>
      </c>
      <c r="C32" s="52" t="s">
        <v>30</v>
      </c>
      <c r="D32" s="49" t="s">
        <v>29</v>
      </c>
      <c r="E32" s="51" t="s">
        <v>28</v>
      </c>
      <c r="F32" s="50" t="s">
        <v>27</v>
      </c>
      <c r="G32" s="49" t="s">
        <v>26</v>
      </c>
      <c r="H32" s="49" t="s">
        <v>25</v>
      </c>
      <c r="I32" s="49" t="s">
        <v>24</v>
      </c>
      <c r="J32" s="49" t="s">
        <v>23</v>
      </c>
      <c r="K32" s="49" t="s">
        <v>22</v>
      </c>
      <c r="L32" s="48" t="s">
        <v>21</v>
      </c>
    </row>
    <row r="33" spans="1:12" s="6" customFormat="1" ht="20.100000000000001" customHeight="1" x14ac:dyDescent="0.25">
      <c r="A33" s="43">
        <v>1</v>
      </c>
      <c r="B33" s="42" t="s">
        <v>20</v>
      </c>
      <c r="C33" s="36"/>
      <c r="D33" s="47"/>
      <c r="E33" s="34"/>
      <c r="F33" s="33"/>
      <c r="G33" s="33"/>
      <c r="H33" s="33"/>
      <c r="I33" s="33"/>
      <c r="J33" s="33"/>
      <c r="K33" s="33"/>
      <c r="L33" s="31"/>
    </row>
    <row r="34" spans="1:12" s="6" customFormat="1" ht="15.75" x14ac:dyDescent="0.25">
      <c r="A34" s="46">
        <v>1.1000000000000001</v>
      </c>
      <c r="B34" s="73" t="s">
        <v>45</v>
      </c>
      <c r="C34" s="73" t="s">
        <v>19</v>
      </c>
      <c r="D34" s="74">
        <v>1</v>
      </c>
      <c r="E34" s="38">
        <v>31875</v>
      </c>
      <c r="F34" s="38">
        <v>0</v>
      </c>
      <c r="G34" s="38">
        <v>2000</v>
      </c>
      <c r="H34" s="33">
        <v>1</v>
      </c>
      <c r="I34" s="33">
        <v>1</v>
      </c>
      <c r="J34" s="32">
        <f>G34+F34+(D34*E34)</f>
        <v>33875</v>
      </c>
      <c r="K34" s="32">
        <f>J34*I34*H34</f>
        <v>33875</v>
      </c>
      <c r="L34" s="31"/>
    </row>
    <row r="35" spans="1:12" s="6" customFormat="1" ht="141.75" x14ac:dyDescent="0.25">
      <c r="A35" s="46"/>
      <c r="B35" s="73" t="s">
        <v>46</v>
      </c>
      <c r="C35" s="75" t="s">
        <v>19</v>
      </c>
      <c r="D35" s="74">
        <v>3</v>
      </c>
      <c r="E35" s="38">
        <v>31875</v>
      </c>
      <c r="F35" s="38">
        <v>0</v>
      </c>
      <c r="G35" s="38">
        <v>2000</v>
      </c>
      <c r="H35" s="33">
        <v>1</v>
      </c>
      <c r="I35" s="33">
        <v>1</v>
      </c>
      <c r="J35" s="32">
        <f>G35+F35+(D35*E35)</f>
        <v>97625</v>
      </c>
      <c r="K35" s="32">
        <f>J35*I35*H35</f>
        <v>97625</v>
      </c>
      <c r="L35" s="31"/>
    </row>
    <row r="36" spans="1:12" s="6" customFormat="1" ht="213.75" x14ac:dyDescent="0.25">
      <c r="A36" s="46">
        <v>1.4</v>
      </c>
      <c r="B36" s="79" t="s">
        <v>47</v>
      </c>
      <c r="C36" s="73" t="s">
        <v>43</v>
      </c>
      <c r="D36" s="74">
        <v>40</v>
      </c>
      <c r="E36" s="38">
        <v>31875</v>
      </c>
      <c r="F36" s="38">
        <v>0</v>
      </c>
      <c r="G36" s="38">
        <v>1000</v>
      </c>
      <c r="H36" s="33">
        <v>1</v>
      </c>
      <c r="I36" s="33">
        <v>1</v>
      </c>
      <c r="J36" s="32">
        <f t="shared" ref="J36:J42" si="2">G36+F36+(D36*E36)</f>
        <v>1276000</v>
      </c>
      <c r="K36" s="32">
        <f t="shared" ref="K36:K42" si="3">J36*I36*H36</f>
        <v>1276000</v>
      </c>
      <c r="L36" s="31"/>
    </row>
    <row r="37" spans="1:12" s="6" customFormat="1" ht="112.5" x14ac:dyDescent="0.25">
      <c r="A37" s="43">
        <v>2</v>
      </c>
      <c r="B37" s="42" t="s">
        <v>18</v>
      </c>
      <c r="C37" s="40" t="s">
        <v>7</v>
      </c>
      <c r="D37" s="76">
        <v>6</v>
      </c>
      <c r="E37" s="38">
        <v>31875</v>
      </c>
      <c r="F37" s="38"/>
      <c r="G37" s="38"/>
      <c r="H37" s="33">
        <v>1</v>
      </c>
      <c r="I37" s="33">
        <v>1</v>
      </c>
      <c r="J37" s="32">
        <f t="shared" si="2"/>
        <v>191250</v>
      </c>
      <c r="K37" s="32">
        <f t="shared" si="3"/>
        <v>191250</v>
      </c>
      <c r="L37" s="80" t="s">
        <v>49</v>
      </c>
    </row>
    <row r="38" spans="1:12" s="6" customFormat="1" ht="20.100000000000001" customHeight="1" x14ac:dyDescent="0.25">
      <c r="A38" s="44"/>
      <c r="B38" s="36"/>
      <c r="C38" s="40" t="s">
        <v>17</v>
      </c>
      <c r="D38" s="76">
        <v>1.5</v>
      </c>
      <c r="E38" s="38">
        <v>31875</v>
      </c>
      <c r="F38" s="38"/>
      <c r="G38" s="38"/>
      <c r="H38" s="33">
        <v>1</v>
      </c>
      <c r="I38" s="33">
        <v>1</v>
      </c>
      <c r="J38" s="32">
        <f t="shared" si="2"/>
        <v>47812.5</v>
      </c>
      <c r="K38" s="32">
        <f t="shared" si="3"/>
        <v>47812.5</v>
      </c>
      <c r="L38" s="31"/>
    </row>
    <row r="39" spans="1:12" s="6" customFormat="1" ht="20.100000000000001" customHeight="1" x14ac:dyDescent="0.25">
      <c r="A39" s="44"/>
      <c r="B39" s="36"/>
      <c r="C39" s="40" t="s">
        <v>16</v>
      </c>
      <c r="D39" s="39">
        <v>1</v>
      </c>
      <c r="E39" s="38">
        <v>31875</v>
      </c>
      <c r="F39" s="38"/>
      <c r="G39" s="38">
        <v>3000</v>
      </c>
      <c r="H39" s="33">
        <v>1</v>
      </c>
      <c r="I39" s="33">
        <v>1</v>
      </c>
      <c r="J39" s="32">
        <f t="shared" si="2"/>
        <v>34875</v>
      </c>
      <c r="K39" s="32">
        <f t="shared" si="3"/>
        <v>34875</v>
      </c>
      <c r="L39" s="31"/>
    </row>
    <row r="40" spans="1:12" s="6" customFormat="1" ht="31.5" x14ac:dyDescent="0.25">
      <c r="A40" s="43">
        <v>3</v>
      </c>
      <c r="B40" s="42" t="s">
        <v>15</v>
      </c>
      <c r="C40" s="36"/>
      <c r="D40" s="35"/>
      <c r="E40" s="34"/>
      <c r="F40" s="33"/>
      <c r="G40" s="33"/>
      <c r="H40" s="33">
        <v>1</v>
      </c>
      <c r="I40" s="33"/>
      <c r="J40" s="32">
        <f t="shared" si="2"/>
        <v>0</v>
      </c>
      <c r="K40" s="32">
        <f t="shared" si="3"/>
        <v>0</v>
      </c>
      <c r="L40" s="31"/>
    </row>
    <row r="41" spans="1:12" s="6" customFormat="1" ht="20.100000000000001" customHeight="1" x14ac:dyDescent="0.25">
      <c r="A41" s="45" t="s">
        <v>14</v>
      </c>
      <c r="B41" s="36" t="s">
        <v>13</v>
      </c>
      <c r="C41" s="36"/>
      <c r="D41" s="35"/>
      <c r="E41" s="34"/>
      <c r="F41" s="33"/>
      <c r="G41" s="33"/>
      <c r="H41" s="33">
        <v>1</v>
      </c>
      <c r="I41" s="33"/>
      <c r="J41" s="32">
        <f t="shared" si="2"/>
        <v>0</v>
      </c>
      <c r="K41" s="32">
        <f t="shared" si="3"/>
        <v>0</v>
      </c>
      <c r="L41" s="31"/>
    </row>
    <row r="42" spans="1:12" s="6" customFormat="1" ht="20.100000000000001" customHeight="1" x14ac:dyDescent="0.25">
      <c r="A42" s="45" t="s">
        <v>12</v>
      </c>
      <c r="B42" s="36" t="s">
        <v>11</v>
      </c>
      <c r="C42" s="36"/>
      <c r="D42" s="35"/>
      <c r="E42" s="34"/>
      <c r="F42" s="33"/>
      <c r="G42" s="33"/>
      <c r="H42" s="33">
        <v>1</v>
      </c>
      <c r="I42" s="33"/>
      <c r="J42" s="32">
        <f t="shared" si="2"/>
        <v>0</v>
      </c>
      <c r="K42" s="32">
        <f t="shared" si="3"/>
        <v>0</v>
      </c>
      <c r="L42" s="31"/>
    </row>
    <row r="43" spans="1:12" s="6" customFormat="1" ht="63" x14ac:dyDescent="0.25">
      <c r="A43" s="43">
        <v>4</v>
      </c>
      <c r="B43" s="36" t="s">
        <v>10</v>
      </c>
      <c r="C43" s="36"/>
      <c r="D43" s="35"/>
      <c r="E43" s="34"/>
      <c r="F43" s="33"/>
      <c r="G43" s="33"/>
      <c r="H43" s="33"/>
      <c r="I43" s="33"/>
      <c r="J43" s="32"/>
      <c r="K43" s="32"/>
      <c r="L43" s="31"/>
    </row>
    <row r="44" spans="1:12" s="6" customFormat="1" ht="20.100000000000001" customHeight="1" x14ac:dyDescent="0.25">
      <c r="A44" s="44"/>
      <c r="B44" s="7"/>
      <c r="C44" s="36"/>
      <c r="D44" s="35"/>
      <c r="E44" s="34"/>
      <c r="F44" s="33"/>
      <c r="G44" s="33"/>
      <c r="H44" s="33">
        <v>1</v>
      </c>
      <c r="I44" s="33"/>
      <c r="J44" s="32">
        <f t="shared" ref="J44:J50" si="4">G44+F44+(D44*E44)</f>
        <v>0</v>
      </c>
      <c r="K44" s="32">
        <f t="shared" ref="K44:K50" si="5">J44*I44*H44</f>
        <v>0</v>
      </c>
      <c r="L44" s="31"/>
    </row>
    <row r="45" spans="1:12" s="6" customFormat="1" ht="20.100000000000001" customHeight="1" x14ac:dyDescent="0.25">
      <c r="A45" s="44"/>
      <c r="B45" s="36"/>
      <c r="C45" s="36"/>
      <c r="D45" s="35"/>
      <c r="E45" s="34"/>
      <c r="F45" s="33"/>
      <c r="G45" s="33"/>
      <c r="H45" s="33">
        <v>1</v>
      </c>
      <c r="I45" s="33"/>
      <c r="J45" s="32">
        <f t="shared" si="4"/>
        <v>0</v>
      </c>
      <c r="K45" s="32">
        <f t="shared" si="5"/>
        <v>0</v>
      </c>
      <c r="L45" s="31"/>
    </row>
    <row r="46" spans="1:12" s="6" customFormat="1" ht="20.100000000000001" customHeight="1" x14ac:dyDescent="0.25">
      <c r="A46" s="43">
        <v>5</v>
      </c>
      <c r="B46" s="36" t="s">
        <v>9</v>
      </c>
      <c r="C46" s="36"/>
      <c r="D46" s="35"/>
      <c r="E46" s="34"/>
      <c r="F46" s="33"/>
      <c r="G46" s="33"/>
      <c r="H46" s="33">
        <v>1</v>
      </c>
      <c r="I46" s="33"/>
      <c r="J46" s="32">
        <f t="shared" si="4"/>
        <v>0</v>
      </c>
      <c r="K46" s="32">
        <f t="shared" si="5"/>
        <v>0</v>
      </c>
      <c r="L46" s="31"/>
    </row>
    <row r="47" spans="1:12" s="6" customFormat="1" ht="20.100000000000001" customHeight="1" x14ac:dyDescent="0.25">
      <c r="A47" s="43">
        <v>6</v>
      </c>
      <c r="B47" s="42" t="s">
        <v>8</v>
      </c>
      <c r="C47" s="40" t="s">
        <v>7</v>
      </c>
      <c r="D47" s="39">
        <v>0</v>
      </c>
      <c r="E47" s="38">
        <v>31875</v>
      </c>
      <c r="F47" s="38"/>
      <c r="G47" s="38"/>
      <c r="H47" s="33">
        <v>1</v>
      </c>
      <c r="I47" s="33">
        <v>1</v>
      </c>
      <c r="J47" s="32">
        <f t="shared" si="4"/>
        <v>0</v>
      </c>
      <c r="K47" s="32">
        <f t="shared" si="5"/>
        <v>0</v>
      </c>
      <c r="L47" s="31"/>
    </row>
    <row r="48" spans="1:12" s="6" customFormat="1" ht="20.100000000000001" customHeight="1" x14ac:dyDescent="0.25">
      <c r="A48" s="41"/>
      <c r="B48" s="36"/>
      <c r="C48" s="40" t="s">
        <v>6</v>
      </c>
      <c r="D48" s="39">
        <v>0</v>
      </c>
      <c r="E48" s="38">
        <f>E47</f>
        <v>31875</v>
      </c>
      <c r="F48" s="38"/>
      <c r="G48" s="38"/>
      <c r="H48" s="33">
        <v>1</v>
      </c>
      <c r="I48" s="33">
        <v>1</v>
      </c>
      <c r="J48" s="32">
        <f t="shared" si="4"/>
        <v>0</v>
      </c>
      <c r="K48" s="32">
        <f t="shared" si="5"/>
        <v>0</v>
      </c>
      <c r="L48" s="31"/>
    </row>
    <row r="49" spans="1:12" s="6" customFormat="1" ht="20.100000000000001" customHeight="1" x14ac:dyDescent="0.25">
      <c r="A49" s="41"/>
      <c r="B49" s="36"/>
      <c r="C49" s="40" t="s">
        <v>5</v>
      </c>
      <c r="D49" s="39">
        <v>1</v>
      </c>
      <c r="E49" s="38">
        <f>E47</f>
        <v>31875</v>
      </c>
      <c r="F49" s="38"/>
      <c r="G49" s="38">
        <v>3000</v>
      </c>
      <c r="H49" s="33">
        <v>1</v>
      </c>
      <c r="I49" s="33">
        <v>1</v>
      </c>
      <c r="J49" s="32">
        <f t="shared" si="4"/>
        <v>34875</v>
      </c>
      <c r="K49" s="32">
        <f t="shared" si="5"/>
        <v>34875</v>
      </c>
      <c r="L49" s="31"/>
    </row>
    <row r="50" spans="1:12" s="6" customFormat="1" ht="19.5" customHeight="1" x14ac:dyDescent="0.25">
      <c r="A50" s="37"/>
      <c r="B50" s="36"/>
      <c r="C50" s="36" t="s">
        <v>4</v>
      </c>
      <c r="D50" s="35"/>
      <c r="E50" s="34"/>
      <c r="F50" s="33"/>
      <c r="G50" s="33"/>
      <c r="H50" s="33">
        <v>1</v>
      </c>
      <c r="I50" s="33"/>
      <c r="J50" s="32">
        <f t="shared" si="4"/>
        <v>0</v>
      </c>
      <c r="K50" s="32">
        <f t="shared" si="5"/>
        <v>0</v>
      </c>
      <c r="L50" s="31"/>
    </row>
    <row r="51" spans="1:12" s="6" customFormat="1" ht="19.5" customHeight="1" thickBot="1" x14ac:dyDescent="0.3">
      <c r="A51" s="30"/>
      <c r="B51" s="91" t="s">
        <v>3</v>
      </c>
      <c r="C51" s="92"/>
      <c r="D51" s="29"/>
      <c r="E51" s="27"/>
      <c r="F51" s="27">
        <f>SUM(F33:F45)</f>
        <v>0</v>
      </c>
      <c r="G51" s="27">
        <f>SUM(G33:G45)</f>
        <v>8000</v>
      </c>
      <c r="H51" s="28"/>
      <c r="I51" s="27"/>
      <c r="J51" s="26">
        <f>SUM(J33:J50)</f>
        <v>1716312.5</v>
      </c>
      <c r="K51" s="26">
        <f>SUM(K33:K50)</f>
        <v>1716312.5</v>
      </c>
      <c r="L51" s="25"/>
    </row>
    <row r="52" spans="1:12" s="6" customFormat="1" ht="1.5" customHeight="1" x14ac:dyDescent="0.25">
      <c r="A52" s="24"/>
      <c r="B52" s="23"/>
      <c r="C52" s="23"/>
      <c r="D52" s="22"/>
      <c r="E52" s="20"/>
      <c r="F52" s="20"/>
      <c r="G52" s="20"/>
      <c r="H52" s="21"/>
      <c r="I52" s="20"/>
      <c r="J52" s="20"/>
      <c r="K52" s="20"/>
      <c r="L52" s="20"/>
    </row>
    <row r="53" spans="1:12" s="6" customFormat="1" ht="19.5" customHeight="1" x14ac:dyDescent="0.25">
      <c r="A53" s="24"/>
      <c r="B53" s="23"/>
      <c r="C53" s="23"/>
      <c r="D53" s="22"/>
      <c r="E53" s="20"/>
      <c r="F53" s="20"/>
      <c r="G53" s="20"/>
      <c r="H53" s="21"/>
      <c r="I53" s="20"/>
      <c r="J53" s="20"/>
      <c r="K53" s="20"/>
      <c r="L53" s="20"/>
    </row>
    <row r="54" spans="1:12" s="6" customFormat="1" ht="19.5" customHeight="1" x14ac:dyDescent="0.25">
      <c r="A54" s="24"/>
      <c r="B54" s="23"/>
      <c r="C54" s="23"/>
      <c r="D54" s="22"/>
      <c r="E54" s="20"/>
      <c r="F54" s="20"/>
      <c r="G54" s="20"/>
      <c r="H54" s="21"/>
      <c r="I54" s="20"/>
      <c r="J54" s="20"/>
      <c r="K54" s="20"/>
      <c r="L54" s="20"/>
    </row>
    <row r="55" spans="1:12" s="6" customFormat="1" ht="19.5" customHeight="1" x14ac:dyDescent="0.25">
      <c r="A55" s="24"/>
      <c r="B55" s="23"/>
      <c r="C55" s="23"/>
      <c r="D55" s="22"/>
      <c r="E55" s="20"/>
      <c r="F55" s="20"/>
      <c r="G55" s="20"/>
      <c r="H55" s="21"/>
      <c r="I55" s="20"/>
      <c r="J55" s="20"/>
      <c r="K55" s="20"/>
      <c r="L55" s="20"/>
    </row>
    <row r="56" spans="1:12" s="6" customFormat="1" ht="19.5" customHeight="1" x14ac:dyDescent="0.25">
      <c r="A56" s="24"/>
      <c r="B56" s="23"/>
      <c r="C56" s="23"/>
      <c r="D56" s="22"/>
      <c r="E56" s="20"/>
      <c r="F56" s="20"/>
      <c r="G56" s="20"/>
      <c r="H56" s="21"/>
      <c r="I56" s="20"/>
      <c r="J56" s="20"/>
      <c r="K56" s="20"/>
      <c r="L56" s="20"/>
    </row>
    <row r="57" spans="1:12" s="6" customFormat="1" ht="19.5" customHeight="1" x14ac:dyDescent="0.25">
      <c r="A57" s="24"/>
      <c r="B57" s="23"/>
      <c r="C57" s="23"/>
      <c r="D57" s="22"/>
      <c r="E57" s="20"/>
      <c r="F57" s="20"/>
      <c r="G57" s="20"/>
      <c r="H57" s="21"/>
      <c r="I57" s="20"/>
      <c r="J57" s="20"/>
      <c r="K57" s="20"/>
      <c r="L57" s="20"/>
    </row>
    <row r="58" spans="1:12" s="6" customFormat="1" ht="19.5" customHeight="1" x14ac:dyDescent="0.25">
      <c r="A58" s="24"/>
      <c r="B58" s="23"/>
      <c r="C58" s="23"/>
      <c r="D58" s="22"/>
      <c r="E58" s="20"/>
      <c r="F58" s="20"/>
      <c r="G58" s="20"/>
      <c r="H58" s="21"/>
      <c r="I58" s="20"/>
      <c r="J58" s="20"/>
      <c r="K58" s="20"/>
      <c r="L58" s="20"/>
    </row>
    <row r="59" spans="1:12" s="6" customFormat="1" ht="19.5" customHeight="1" x14ac:dyDescent="0.25">
      <c r="A59" s="24"/>
      <c r="B59" s="23"/>
      <c r="C59" s="23"/>
      <c r="D59" s="22"/>
      <c r="E59" s="20"/>
      <c r="F59" s="20"/>
      <c r="G59" s="20"/>
      <c r="H59" s="21"/>
      <c r="I59" s="20"/>
      <c r="J59" s="20"/>
      <c r="K59" s="20"/>
      <c r="L59" s="20"/>
    </row>
    <row r="60" spans="1:12" s="6" customFormat="1" ht="19.5" customHeight="1" x14ac:dyDescent="0.25">
      <c r="A60" s="24"/>
      <c r="B60" s="23"/>
      <c r="C60" s="23"/>
      <c r="D60" s="22"/>
      <c r="E60" s="20"/>
      <c r="F60" s="20"/>
      <c r="G60" s="20"/>
      <c r="H60" s="21"/>
      <c r="I60" s="20"/>
      <c r="J60" s="20"/>
      <c r="K60" s="20"/>
      <c r="L60" s="20"/>
    </row>
    <row r="61" spans="1:12" s="6" customFormat="1" ht="19.5" customHeight="1" x14ac:dyDescent="0.25">
      <c r="A61" s="24"/>
      <c r="B61" s="23"/>
      <c r="C61" s="23"/>
      <c r="D61" s="22"/>
      <c r="E61" s="20"/>
      <c r="F61" s="20"/>
      <c r="G61" s="20"/>
      <c r="H61" s="21"/>
      <c r="I61" s="20"/>
      <c r="J61" s="20"/>
      <c r="K61" s="20"/>
      <c r="L61" s="20"/>
    </row>
    <row r="62" spans="1:12" s="6" customFormat="1" ht="19.5" customHeight="1" x14ac:dyDescent="0.25">
      <c r="A62" s="24"/>
      <c r="B62" s="23"/>
      <c r="C62" s="23"/>
      <c r="D62" s="22"/>
      <c r="E62" s="20"/>
      <c r="F62" s="20"/>
      <c r="G62" s="20"/>
      <c r="H62" s="21"/>
      <c r="I62" s="20"/>
      <c r="J62" s="20"/>
      <c r="K62" s="20"/>
      <c r="L62" s="20"/>
    </row>
    <row r="63" spans="1:12" s="6" customFormat="1" ht="19.5" customHeight="1" x14ac:dyDescent="0.25">
      <c r="A63" s="24"/>
      <c r="B63" s="23"/>
      <c r="C63" s="23"/>
      <c r="D63" s="22"/>
      <c r="E63" s="20"/>
      <c r="F63" s="20"/>
      <c r="G63" s="20"/>
      <c r="H63" s="21"/>
      <c r="I63" s="20"/>
      <c r="J63" s="20"/>
      <c r="K63" s="20"/>
      <c r="L63" s="20"/>
    </row>
    <row r="64" spans="1:12" s="6" customFormat="1" ht="19.5" customHeight="1" x14ac:dyDescent="0.25">
      <c r="A64" s="24"/>
      <c r="B64" s="23"/>
      <c r="C64" s="23"/>
      <c r="D64" s="22"/>
      <c r="E64" s="20"/>
      <c r="F64" s="20"/>
      <c r="G64" s="20"/>
      <c r="H64" s="21"/>
      <c r="I64" s="20"/>
      <c r="J64" s="20"/>
      <c r="K64" s="20"/>
      <c r="L64" s="20"/>
    </row>
    <row r="65" spans="1:12" s="6" customFormat="1" ht="29.25" customHeight="1" x14ac:dyDescent="0.25">
      <c r="A65" s="19" t="s">
        <v>2</v>
      </c>
      <c r="B65" s="84" t="s">
        <v>1</v>
      </c>
      <c r="C65" s="84"/>
      <c r="D65" s="84"/>
      <c r="E65" s="84"/>
      <c r="F65" s="84"/>
      <c r="G65" s="84"/>
      <c r="H65" s="84"/>
      <c r="I65" s="84"/>
      <c r="J65" s="84"/>
      <c r="K65" s="84"/>
      <c r="L65" s="84"/>
    </row>
    <row r="66" spans="1:12" s="11" customFormat="1" ht="15.75" x14ac:dyDescent="0.25">
      <c r="A66" s="13"/>
      <c r="B66" s="13"/>
      <c r="C66" s="13"/>
      <c r="D66" s="13"/>
      <c r="E66" s="13"/>
      <c r="F66" s="13"/>
      <c r="G66" s="13"/>
      <c r="H66" s="13"/>
      <c r="I66" s="13"/>
      <c r="J66" s="13"/>
      <c r="K66" s="13"/>
      <c r="L66" s="13"/>
    </row>
    <row r="67" spans="1:12" s="11" customFormat="1" ht="15.75" x14ac:dyDescent="0.25">
      <c r="A67" s="13"/>
      <c r="B67" s="13"/>
      <c r="C67" s="13"/>
      <c r="D67" s="13"/>
      <c r="E67" s="13"/>
      <c r="F67" s="13"/>
      <c r="G67" s="13"/>
      <c r="H67" s="13"/>
      <c r="I67" s="13"/>
      <c r="J67" s="13"/>
      <c r="K67" s="13"/>
      <c r="L67" s="13"/>
    </row>
    <row r="68" spans="1:12" s="11" customFormat="1" ht="15.75" x14ac:dyDescent="0.25">
      <c r="A68" s="13"/>
      <c r="B68" s="13"/>
      <c r="C68" s="13"/>
      <c r="D68" s="13"/>
      <c r="E68" s="13"/>
      <c r="F68" s="13"/>
      <c r="G68" s="13"/>
      <c r="H68" s="13"/>
      <c r="I68" s="13"/>
      <c r="J68" s="13"/>
      <c r="K68" s="13"/>
      <c r="L68" s="13"/>
    </row>
    <row r="69" spans="1:12" s="11" customFormat="1" ht="15.75" x14ac:dyDescent="0.25">
      <c r="A69" s="13"/>
      <c r="B69" s="13"/>
      <c r="C69" s="13"/>
      <c r="D69" s="13"/>
      <c r="E69" s="13"/>
      <c r="F69" s="13"/>
      <c r="G69" s="13"/>
      <c r="H69" s="13"/>
      <c r="I69" s="13"/>
      <c r="J69" s="13"/>
      <c r="K69" s="13"/>
      <c r="L69" s="13"/>
    </row>
    <row r="70" spans="1:12" s="11" customFormat="1" ht="15.75" x14ac:dyDescent="0.25">
      <c r="A70" s="13"/>
      <c r="B70" s="13"/>
      <c r="C70" s="13"/>
      <c r="D70" s="13"/>
      <c r="E70" s="13"/>
      <c r="F70" s="13"/>
      <c r="G70" s="13"/>
      <c r="H70" s="13"/>
      <c r="I70" s="13"/>
      <c r="J70" s="13"/>
      <c r="K70" s="13"/>
      <c r="L70" s="13"/>
    </row>
    <row r="71" spans="1:12" s="11" customFormat="1" ht="15.75" x14ac:dyDescent="0.25">
      <c r="A71" s="13"/>
      <c r="B71" s="13"/>
      <c r="C71" s="13"/>
      <c r="D71" s="13"/>
      <c r="E71" s="13"/>
      <c r="F71" s="13"/>
      <c r="G71" s="13"/>
      <c r="H71" s="13"/>
      <c r="I71" s="13"/>
      <c r="J71" s="13"/>
      <c r="K71" s="13"/>
      <c r="L71" s="13"/>
    </row>
    <row r="72" spans="1:12" s="11" customFormat="1" ht="15.75" x14ac:dyDescent="0.25">
      <c r="A72" s="13"/>
      <c r="B72" s="13"/>
      <c r="C72" s="13"/>
      <c r="D72" s="13"/>
      <c r="E72" s="13"/>
      <c r="F72" s="13"/>
      <c r="G72" s="13"/>
      <c r="H72" s="13"/>
      <c r="I72" s="13"/>
      <c r="J72" s="13"/>
      <c r="K72" s="13"/>
      <c r="L72" s="13"/>
    </row>
    <row r="73" spans="1:12" s="11" customFormat="1" ht="15.75" x14ac:dyDescent="0.25">
      <c r="A73" s="13"/>
      <c r="B73" s="13"/>
      <c r="C73" s="13"/>
      <c r="D73" s="13"/>
      <c r="E73" s="13"/>
      <c r="F73" s="13"/>
      <c r="G73" s="13"/>
      <c r="H73" s="13"/>
      <c r="I73" s="13"/>
      <c r="J73" s="13"/>
      <c r="K73" s="13"/>
      <c r="L73" s="13"/>
    </row>
    <row r="74" spans="1:12" s="11" customFormat="1" ht="15.75" x14ac:dyDescent="0.25">
      <c r="A74" s="13"/>
      <c r="B74" s="13"/>
      <c r="C74" s="13"/>
      <c r="D74" s="13"/>
      <c r="E74" s="13"/>
      <c r="F74" s="13"/>
      <c r="G74" s="13"/>
      <c r="H74" s="13"/>
      <c r="I74" s="13"/>
      <c r="J74" s="13"/>
      <c r="K74" s="13"/>
      <c r="L74" s="13"/>
    </row>
    <row r="75" spans="1:12" s="11" customFormat="1" ht="15.75" x14ac:dyDescent="0.25">
      <c r="A75" s="13"/>
      <c r="B75" s="13"/>
      <c r="C75" s="13"/>
      <c r="D75" s="13"/>
      <c r="E75" s="13"/>
      <c r="F75" s="13"/>
      <c r="G75" s="13"/>
      <c r="H75" s="13"/>
      <c r="I75" s="13"/>
      <c r="J75" s="13"/>
      <c r="K75" s="13"/>
      <c r="L75" s="13"/>
    </row>
    <row r="76" spans="1:12" s="11" customFormat="1" ht="15.75" x14ac:dyDescent="0.25">
      <c r="A76" s="13"/>
      <c r="B76" s="13"/>
      <c r="C76" s="13"/>
      <c r="D76" s="13"/>
      <c r="E76" s="13"/>
      <c r="F76" s="13"/>
      <c r="G76" s="13"/>
      <c r="H76" s="13"/>
      <c r="I76" s="13"/>
      <c r="J76" s="13"/>
      <c r="K76" s="13"/>
      <c r="L76" s="13"/>
    </row>
    <row r="77" spans="1:12" s="11" customFormat="1" ht="15.75" x14ac:dyDescent="0.25">
      <c r="A77" s="13"/>
      <c r="B77" s="13"/>
      <c r="C77" s="13"/>
      <c r="D77" s="13"/>
      <c r="E77" s="13"/>
      <c r="F77" s="13"/>
      <c r="G77" s="13"/>
      <c r="H77" s="13"/>
      <c r="I77" s="13"/>
      <c r="J77" s="13"/>
      <c r="K77" s="13"/>
      <c r="L77" s="13"/>
    </row>
    <row r="78" spans="1:12" s="11" customFormat="1" ht="15.75" x14ac:dyDescent="0.25">
      <c r="A78" s="13"/>
      <c r="B78" s="13"/>
      <c r="C78" s="13"/>
      <c r="D78" s="13"/>
      <c r="E78" s="13"/>
      <c r="F78" s="13"/>
      <c r="G78" s="13"/>
      <c r="H78" s="13"/>
      <c r="I78" s="13"/>
      <c r="J78" s="13"/>
      <c r="K78" s="13"/>
      <c r="L78" s="13"/>
    </row>
    <row r="79" spans="1:12" s="11" customFormat="1" ht="15.75" x14ac:dyDescent="0.25">
      <c r="A79" s="13"/>
      <c r="B79" s="13"/>
      <c r="C79" s="13"/>
      <c r="D79" s="13"/>
      <c r="E79" s="13"/>
      <c r="F79" s="13"/>
      <c r="G79" s="13"/>
      <c r="H79" s="13"/>
      <c r="I79" s="13"/>
      <c r="J79" s="13"/>
      <c r="K79" s="13"/>
      <c r="L79" s="13"/>
    </row>
    <row r="80" spans="1:12" s="11" customFormat="1" ht="15.75" x14ac:dyDescent="0.25">
      <c r="A80" s="13"/>
      <c r="B80" s="13"/>
      <c r="C80" s="13"/>
      <c r="D80" s="13"/>
      <c r="E80" s="13"/>
      <c r="F80" s="13"/>
      <c r="G80" s="13"/>
      <c r="H80" s="13"/>
      <c r="I80" s="13"/>
      <c r="J80" s="13"/>
      <c r="K80" s="13"/>
      <c r="L80" s="13"/>
    </row>
    <row r="81" spans="1:12" s="11" customFormat="1" ht="15.75" x14ac:dyDescent="0.25">
      <c r="A81" s="13"/>
      <c r="B81" s="13"/>
      <c r="C81" s="13"/>
      <c r="D81" s="13"/>
      <c r="E81" s="13"/>
      <c r="F81" s="13"/>
      <c r="G81" s="13"/>
      <c r="H81" s="13"/>
      <c r="I81" s="13"/>
      <c r="J81" s="13"/>
      <c r="K81" s="13"/>
      <c r="L81" s="13"/>
    </row>
    <row r="82" spans="1:12" s="11" customFormat="1" ht="15.75" x14ac:dyDescent="0.25">
      <c r="A82" s="13"/>
      <c r="B82" s="13"/>
      <c r="C82" s="13"/>
      <c r="D82" s="13"/>
      <c r="E82" s="13"/>
      <c r="F82" s="13"/>
      <c r="G82" s="13"/>
      <c r="H82" s="13"/>
      <c r="I82" s="13"/>
      <c r="J82" s="13"/>
      <c r="K82" s="13"/>
      <c r="L82" s="13"/>
    </row>
    <row r="83" spans="1:12" s="11" customFormat="1" ht="15.75" x14ac:dyDescent="0.25">
      <c r="A83" s="13"/>
      <c r="B83" s="13"/>
      <c r="C83" s="13"/>
      <c r="D83" s="13"/>
      <c r="E83" s="13"/>
      <c r="F83" s="13"/>
      <c r="G83" s="13"/>
      <c r="H83" s="13"/>
      <c r="I83" s="13"/>
      <c r="J83" s="13"/>
      <c r="K83" s="18"/>
      <c r="L83" s="18"/>
    </row>
    <row r="84" spans="1:12" s="11" customFormat="1" ht="15.75" x14ac:dyDescent="0.25">
      <c r="A84" s="13"/>
      <c r="B84" s="13"/>
      <c r="C84" s="13"/>
      <c r="D84" s="13"/>
      <c r="E84" s="13"/>
      <c r="F84" s="13"/>
      <c r="G84" s="13"/>
      <c r="H84" s="13"/>
      <c r="I84" s="13"/>
      <c r="J84" s="13"/>
      <c r="K84" s="18"/>
      <c r="L84" s="18"/>
    </row>
    <row r="85" spans="1:12" s="11" customFormat="1" ht="15.75" x14ac:dyDescent="0.25">
      <c r="A85" s="13"/>
      <c r="B85" s="13"/>
      <c r="C85" s="13"/>
      <c r="D85" s="13"/>
      <c r="E85" s="13"/>
      <c r="F85" s="13"/>
      <c r="G85" s="13"/>
      <c r="H85" s="13"/>
      <c r="I85" s="13"/>
      <c r="J85" s="13"/>
      <c r="K85" s="18"/>
      <c r="L85" s="18"/>
    </row>
    <row r="86" spans="1:12" s="11" customFormat="1" ht="15.75" x14ac:dyDescent="0.25">
      <c r="A86" s="13"/>
      <c r="B86" s="13"/>
      <c r="C86" s="13"/>
      <c r="D86" s="13"/>
      <c r="E86" s="13"/>
      <c r="F86" s="13"/>
      <c r="G86" s="13"/>
      <c r="H86" s="13"/>
      <c r="I86" s="13"/>
      <c r="J86" s="13"/>
      <c r="K86" s="18"/>
      <c r="L86" s="18"/>
    </row>
    <row r="87" spans="1:12" s="11" customFormat="1" ht="15.75" x14ac:dyDescent="0.25">
      <c r="A87" s="13"/>
      <c r="B87" s="13"/>
      <c r="C87" s="13"/>
      <c r="D87" s="13"/>
      <c r="E87" s="13"/>
      <c r="F87" s="13"/>
      <c r="G87" s="13"/>
      <c r="H87" s="13"/>
      <c r="I87" s="13"/>
      <c r="J87" s="13"/>
      <c r="K87" s="18"/>
      <c r="L87" s="18"/>
    </row>
    <row r="88" spans="1:12" s="11" customFormat="1" ht="15.75" x14ac:dyDescent="0.25">
      <c r="A88" s="13"/>
      <c r="B88" s="13"/>
      <c r="C88" s="13"/>
      <c r="D88" s="13"/>
      <c r="E88" s="13"/>
      <c r="F88" s="13"/>
      <c r="G88" s="13"/>
      <c r="H88" s="13"/>
      <c r="I88" s="13"/>
      <c r="J88" s="13"/>
      <c r="K88" s="18"/>
      <c r="L88" s="18"/>
    </row>
    <row r="89" spans="1:12" s="11" customFormat="1" ht="15.75" x14ac:dyDescent="0.25">
      <c r="A89" s="13"/>
      <c r="B89" s="13"/>
      <c r="C89" s="13"/>
      <c r="D89" s="13"/>
      <c r="E89" s="13"/>
      <c r="F89" s="13"/>
      <c r="G89" s="13"/>
      <c r="H89" s="13"/>
      <c r="I89" s="13"/>
      <c r="J89" s="13"/>
      <c r="K89" s="18"/>
      <c r="L89" s="18"/>
    </row>
    <row r="90" spans="1:12" s="11" customFormat="1" ht="15.75" x14ac:dyDescent="0.25">
      <c r="A90" s="13"/>
      <c r="B90" s="13"/>
      <c r="C90" s="13"/>
      <c r="D90" s="13"/>
      <c r="E90" s="13"/>
      <c r="F90" s="13"/>
      <c r="G90" s="13"/>
      <c r="H90" s="13"/>
      <c r="I90" s="13"/>
      <c r="J90" s="13"/>
      <c r="K90" s="18"/>
      <c r="L90" s="18"/>
    </row>
    <row r="91" spans="1:12" s="11" customFormat="1" ht="15.75" x14ac:dyDescent="0.25">
      <c r="A91" s="13"/>
      <c r="B91" s="13"/>
      <c r="C91" s="13"/>
      <c r="D91" s="13"/>
      <c r="E91" s="13"/>
      <c r="F91" s="13"/>
      <c r="G91" s="13"/>
      <c r="H91" s="13"/>
      <c r="I91" s="13"/>
      <c r="J91" s="13"/>
      <c r="K91" s="18"/>
      <c r="L91" s="18"/>
    </row>
    <row r="92" spans="1:12" s="11" customFormat="1" ht="15.75" x14ac:dyDescent="0.25">
      <c r="A92" s="13"/>
      <c r="B92" s="13"/>
      <c r="C92" s="13"/>
      <c r="D92" s="13"/>
      <c r="E92" s="13"/>
      <c r="F92" s="13"/>
      <c r="G92" s="13"/>
      <c r="H92" s="13"/>
      <c r="I92" s="13"/>
      <c r="J92" s="13"/>
      <c r="K92" s="16"/>
      <c r="L92" s="16"/>
    </row>
    <row r="93" spans="1:12" s="11" customFormat="1" ht="15.75" x14ac:dyDescent="0.25">
      <c r="A93" s="13"/>
      <c r="B93" s="13"/>
      <c r="C93" s="13"/>
      <c r="D93" s="13"/>
      <c r="E93" s="13"/>
      <c r="F93" s="13"/>
      <c r="G93" s="13"/>
      <c r="H93" s="13"/>
      <c r="I93" s="13"/>
      <c r="J93" s="13"/>
      <c r="K93" s="17">
        <f>$K$28</f>
        <v>1920000</v>
      </c>
      <c r="L93" s="16"/>
    </row>
    <row r="94" spans="1:12" s="11" customFormat="1" ht="15.75" x14ac:dyDescent="0.25">
      <c r="A94" s="13"/>
      <c r="B94" s="13"/>
      <c r="C94" s="13"/>
      <c r="D94" s="13"/>
      <c r="E94" s="13"/>
      <c r="F94" s="13"/>
      <c r="G94" s="13"/>
      <c r="H94" s="13"/>
      <c r="I94" s="13"/>
      <c r="J94" s="13"/>
      <c r="K94" s="17">
        <f>$K$51</f>
        <v>1716312.5</v>
      </c>
      <c r="L94" s="15"/>
    </row>
    <row r="95" spans="1:12" s="11" customFormat="1" ht="15.75" x14ac:dyDescent="0.25">
      <c r="A95" s="13"/>
      <c r="B95" s="13"/>
      <c r="C95" s="13"/>
      <c r="D95" s="13"/>
      <c r="E95" s="13"/>
      <c r="F95" s="13"/>
      <c r="G95" s="13"/>
      <c r="H95" s="13"/>
      <c r="I95" s="13"/>
      <c r="J95" s="13"/>
      <c r="K95" s="17">
        <f>K93-K94</f>
        <v>203687.5</v>
      </c>
      <c r="L95" s="15">
        <f>K95/K93*100%</f>
        <v>0.10608723958333334</v>
      </c>
    </row>
    <row r="96" spans="1:12" s="11" customFormat="1" ht="15.75" x14ac:dyDescent="0.25">
      <c r="A96" s="13"/>
      <c r="B96" s="13"/>
      <c r="C96" s="13"/>
      <c r="D96" s="13"/>
      <c r="E96" s="13"/>
      <c r="F96" s="13"/>
      <c r="G96" s="13"/>
      <c r="H96" s="13"/>
      <c r="I96" s="13"/>
      <c r="J96" s="13"/>
      <c r="K96" s="16"/>
      <c r="L96" s="15">
        <f>K94/K93*100%</f>
        <v>0.89391276041666667</v>
      </c>
    </row>
    <row r="97" spans="1:12" s="11" customFormat="1" ht="15.75" x14ac:dyDescent="0.25">
      <c r="A97" s="13"/>
      <c r="B97" s="14" t="s">
        <v>0</v>
      </c>
      <c r="C97" s="13"/>
      <c r="D97" s="13"/>
      <c r="E97" s="13"/>
      <c r="F97" s="13"/>
      <c r="G97" s="13"/>
      <c r="H97" s="13"/>
      <c r="I97" s="13"/>
      <c r="J97" s="13"/>
      <c r="K97" s="12"/>
      <c r="L97" s="12"/>
    </row>
    <row r="98" spans="1:12" s="6" customFormat="1" ht="20.100000000000001" customHeight="1" x14ac:dyDescent="0.25">
      <c r="A98" s="10"/>
      <c r="B98" s="9"/>
      <c r="C98" s="8"/>
      <c r="D98" s="8"/>
      <c r="E98" s="8"/>
      <c r="F98" s="8"/>
      <c r="G98" s="7"/>
      <c r="H98" s="7"/>
      <c r="I98" s="7"/>
      <c r="J98" s="7"/>
      <c r="K98" s="7"/>
      <c r="L98" s="7"/>
    </row>
  </sheetData>
  <sheetProtection selectLockedCells="1" selectUnlockedCells="1"/>
  <mergeCells count="12">
    <mergeCell ref="B1:K1"/>
    <mergeCell ref="B2:K2"/>
    <mergeCell ref="B3:K3"/>
    <mergeCell ref="B5:C6"/>
    <mergeCell ref="I5:K6"/>
    <mergeCell ref="B51:C51"/>
    <mergeCell ref="B65:L65"/>
    <mergeCell ref="B7:K7"/>
    <mergeCell ref="B8:K8"/>
    <mergeCell ref="B9:K9"/>
    <mergeCell ref="B28:C28"/>
    <mergeCell ref="B30:L30"/>
  </mergeCells>
  <printOptions horizontalCentered="1" verticalCentered="1"/>
  <pageMargins left="0.196850393700787" right="0.23622047244094499" top="0.27559055118110198" bottom="0.31496062992126" header="0.27559055118110198" footer="0.31496062992126"/>
  <pageSetup paperSize="9" orientation="landscape" horizontalDpi="300" verticalDpi="300" r:id="rId1"/>
  <headerFooter>
    <oddFooter xml:space="preserve">&amp;R&amp;".VnTime,Regular"&amp;14&amp;P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BM04 - Cấp lại TTV</vt:lpstr>
      <vt:lpstr>BM04 - Cấp đổi TTV </vt:lpstr>
      <vt:lpstr>BM04 - Cấp CC TTV</vt:lpstr>
      <vt:lpstr>BM04 - Chấp thuận CS đào tạo</vt:lpstr>
      <vt:lpstr>BM04 - Chấp thuận đấu nối tạm</vt:lpstr>
      <vt:lpstr>BM04 - Chấp thuận TK nút gia</vt:lpstr>
      <vt:lpstr>BM04 - PA TCGT</vt:lpstr>
      <vt:lpstr>BM04 - Sử dụng lòng đường</vt:lpstr>
      <vt:lpstr>BM04 - Chấp thuận đồng thời</vt:lpstr>
      <vt:lpstr>BM04 - Chấp thuận QC, thiết yếu</vt:lpstr>
      <vt:lpstr>'BM04 - Cấp CC TTV'!Print_Titles</vt:lpstr>
      <vt:lpstr>'BM04 - Cấp đổi TTV '!Print_Titles</vt:lpstr>
      <vt:lpstr>'BM04 - Cấp lại TTV'!Print_Titles</vt:lpstr>
      <vt:lpstr>'BM04 - Chấp thuận CS đào tạo'!Print_Titles</vt:lpstr>
      <vt:lpstr>'BM04 - Chấp thuận đấu nối tạm'!Print_Titles</vt:lpstr>
      <vt:lpstr>'BM04 - Chấp thuận đồng thời'!Print_Titles</vt:lpstr>
      <vt:lpstr>'BM04 - Chấp thuận QC, thiết yếu'!Print_Titles</vt:lpstr>
      <vt:lpstr>'BM04 - Chấp thuận TK nút gia'!Print_Titles</vt:lpstr>
      <vt:lpstr>'BM04 - PA TCGT'!Print_Titles</vt:lpstr>
      <vt:lpstr>'BM04 - Sử dụng lòng đường'!Print_Titles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2024-09-25T13:22:40Z</cp:lastPrinted>
  <dcterms:created xsi:type="dcterms:W3CDTF">2023-02-06T06:07:52Z</dcterms:created>
  <dcterms:modified xsi:type="dcterms:W3CDTF">2024-09-26T05:08:32Z</dcterms:modified>
</cp:coreProperties>
</file>